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netorg322111-my.sharepoint.com/personal/pam_pamsmith_me/Documents/DMACC Classes/IMFOA - Iowa Municipal Finance Officers Associate/"/>
    </mc:Choice>
  </mc:AlternateContent>
  <xr:revisionPtr revIDLastSave="9" documentId="8_{F0DA156E-78E6-423E-9A9E-3D43FB0A20C1}" xr6:coauthVersionLast="47" xr6:coauthVersionMax="47" xr10:uidLastSave="{D37B3910-A94B-4BA9-8491-756CE15D4665}"/>
  <bookViews>
    <workbookView xWindow="-20520" yWindow="1080" windowWidth="20640" windowHeight="11040" tabRatio="860" xr2:uid="{00000000-000D-0000-FFFF-FFFF00000000}"/>
  </bookViews>
  <sheets>
    <sheet name="SortSubtotal Staff Database" sheetId="23" r:id="rId1"/>
    <sheet name="SortFilterSubTtl Adv Filter" sheetId="22" r:id="rId2"/>
    <sheet name="Table Adv Filter" sheetId="39" r:id="rId3"/>
    <sheet name="Pivot Staff Database" sheetId="38" r:id="rId4"/>
    <sheet name="Pivot Adv Filter" sheetId="37" r:id="rId5"/>
    <sheet name="PivotSlicer Destination" sheetId="36" r:id="rId6"/>
  </sheets>
  <definedNames>
    <definedName name="__123Graph_A" hidden="1">#REF!</definedName>
    <definedName name="__123Graph_B" hidden="1">#REF!</definedName>
    <definedName name="__123Graph_C" hidden="1">#REF!</definedName>
    <definedName name="__123Graph_X" hidden="1">#REF!</definedName>
    <definedName name="_123graph2" hidden="1">#REF!</definedName>
    <definedName name="AuthorID">#REF!</definedName>
    <definedName name="FlashFill" hidden="1">#REF!</definedName>
    <definedName name="Income_Earned">#REF!</definedName>
    <definedName name="Initial_Contract_Date">#REF!</definedName>
    <definedName name="new" hidden="1">#REF!</definedName>
    <definedName name="NewFlash" hidden="1">#REF!</definedName>
    <definedName name="newname" hidden="1">#REF!</definedName>
    <definedName name="No_of_Books_in_Print">#REF!</definedName>
    <definedName name="No_of_Books_Sold">#REF!</definedName>
    <definedName name="PamGraph" hidden="1">#REF!</definedName>
    <definedName name="Sell_Price">#REF!</definedName>
    <definedName name="Years_Under_Contrac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8" i="39" l="1"/>
  <c r="K97" i="39"/>
  <c r="K96" i="39"/>
  <c r="K95" i="39"/>
  <c r="K94" i="39"/>
  <c r="K93" i="39"/>
  <c r="K92" i="39"/>
  <c r="K91" i="39"/>
  <c r="K90" i="39"/>
  <c r="K89" i="39"/>
  <c r="K88" i="39"/>
  <c r="K87" i="39"/>
  <c r="K86" i="39"/>
  <c r="K85" i="39"/>
  <c r="K84" i="39"/>
  <c r="K83" i="39"/>
  <c r="K82" i="39"/>
  <c r="K81" i="39"/>
  <c r="K80" i="39"/>
  <c r="K79" i="39"/>
  <c r="K78" i="39"/>
  <c r="K77" i="39"/>
  <c r="K76" i="39"/>
  <c r="K75" i="39"/>
  <c r="K74" i="39"/>
  <c r="K73" i="39"/>
  <c r="K72" i="39"/>
  <c r="K71" i="39"/>
  <c r="K70" i="39"/>
  <c r="K69" i="39"/>
  <c r="K68" i="39"/>
  <c r="K67" i="39"/>
  <c r="K66" i="39"/>
  <c r="K65" i="39"/>
  <c r="K64" i="39"/>
  <c r="K63" i="39"/>
  <c r="K62" i="39"/>
  <c r="K61" i="39"/>
  <c r="K60" i="39"/>
  <c r="K59" i="39"/>
  <c r="K58" i="39"/>
  <c r="K57" i="39"/>
  <c r="K56" i="39"/>
  <c r="K55" i="39"/>
  <c r="K54" i="39"/>
  <c r="K53" i="39"/>
  <c r="K52" i="39"/>
  <c r="K51" i="39"/>
  <c r="K50" i="39"/>
  <c r="K49" i="39"/>
  <c r="K48" i="39"/>
  <c r="K47" i="39"/>
  <c r="K46" i="39"/>
  <c r="K45" i="39"/>
  <c r="K44" i="39"/>
  <c r="K43" i="39"/>
  <c r="K42" i="39"/>
  <c r="K41" i="39"/>
  <c r="K40" i="39"/>
  <c r="K39" i="39"/>
  <c r="K38" i="39"/>
  <c r="K37" i="39"/>
  <c r="K36" i="39"/>
  <c r="K35" i="39"/>
  <c r="K34" i="39"/>
  <c r="K33" i="39"/>
  <c r="K32" i="39"/>
  <c r="K31" i="39"/>
  <c r="K30" i="39"/>
  <c r="K29" i="39"/>
  <c r="K28" i="39"/>
  <c r="K27" i="39"/>
  <c r="K26" i="39"/>
  <c r="K25" i="39"/>
  <c r="K24" i="39"/>
  <c r="K23" i="39"/>
  <c r="K22" i="39"/>
  <c r="K21" i="39"/>
  <c r="K20" i="39"/>
  <c r="K19" i="39"/>
  <c r="K18" i="39"/>
  <c r="K17" i="39"/>
  <c r="K16" i="39"/>
  <c r="K15" i="39"/>
  <c r="K14" i="39"/>
  <c r="K13" i="39"/>
  <c r="K12" i="39"/>
  <c r="K11" i="39"/>
  <c r="K10" i="39"/>
  <c r="K9" i="39"/>
  <c r="K8" i="39"/>
  <c r="K7" i="39"/>
  <c r="K6" i="39"/>
  <c r="K5" i="39"/>
  <c r="G2" i="39"/>
  <c r="K98" i="37" l="1"/>
  <c r="K97" i="37"/>
  <c r="K96" i="37"/>
  <c r="K95" i="37"/>
  <c r="K94" i="37"/>
  <c r="K93" i="37"/>
  <c r="K92" i="37"/>
  <c r="K91" i="37"/>
  <c r="K90" i="37"/>
  <c r="K89" i="37"/>
  <c r="K88" i="37"/>
  <c r="K87" i="37"/>
  <c r="K86" i="37"/>
  <c r="K85" i="37"/>
  <c r="K84" i="37"/>
  <c r="K83" i="37"/>
  <c r="K82" i="37"/>
  <c r="K81" i="37"/>
  <c r="K80" i="37"/>
  <c r="K79" i="37"/>
  <c r="K78" i="37"/>
  <c r="K77" i="37"/>
  <c r="K76" i="37"/>
  <c r="K75" i="37"/>
  <c r="K74" i="37"/>
  <c r="K73" i="37"/>
  <c r="K72" i="37"/>
  <c r="K71" i="37"/>
  <c r="K70" i="37"/>
  <c r="K69" i="37"/>
  <c r="K68" i="37"/>
  <c r="K67" i="37"/>
  <c r="K66" i="37"/>
  <c r="K65" i="37"/>
  <c r="K64" i="37"/>
  <c r="K63" i="37"/>
  <c r="K62" i="37"/>
  <c r="K61" i="37"/>
  <c r="K60" i="37"/>
  <c r="K59" i="37"/>
  <c r="K58" i="37"/>
  <c r="K57" i="37"/>
  <c r="K56" i="37"/>
  <c r="K55" i="37"/>
  <c r="K54" i="37"/>
  <c r="K53" i="37"/>
  <c r="K52" i="37"/>
  <c r="K51" i="37"/>
  <c r="K50" i="37"/>
  <c r="K49" i="37"/>
  <c r="K48" i="37"/>
  <c r="K47" i="37"/>
  <c r="K46" i="37"/>
  <c r="K45" i="37"/>
  <c r="K44" i="37"/>
  <c r="K43" i="37"/>
  <c r="K42" i="37"/>
  <c r="K41" i="37"/>
  <c r="K40" i="37"/>
  <c r="K39" i="37"/>
  <c r="K38" i="37"/>
  <c r="K37" i="37"/>
  <c r="K36" i="37"/>
  <c r="K35" i="37"/>
  <c r="K34" i="37"/>
  <c r="K33" i="37"/>
  <c r="K32" i="37"/>
  <c r="K31" i="37"/>
  <c r="K30" i="37"/>
  <c r="K29" i="37"/>
  <c r="K28" i="37"/>
  <c r="K27" i="37"/>
  <c r="K26" i="37"/>
  <c r="K25" i="37"/>
  <c r="K24" i="37"/>
  <c r="K23" i="37"/>
  <c r="K22" i="37"/>
  <c r="K21" i="37"/>
  <c r="K20" i="37"/>
  <c r="K19" i="37"/>
  <c r="K18" i="37"/>
  <c r="K17" i="37"/>
  <c r="K16" i="37"/>
  <c r="K15" i="37"/>
  <c r="K14" i="37"/>
  <c r="K13" i="37"/>
  <c r="K12" i="37"/>
  <c r="K11" i="37"/>
  <c r="K10" i="37"/>
  <c r="K9" i="37"/>
  <c r="K8" i="37"/>
  <c r="K7" i="37"/>
  <c r="K6" i="37"/>
  <c r="K5" i="37"/>
  <c r="G2" i="37"/>
  <c r="H200" i="36"/>
  <c r="H199" i="36"/>
  <c r="H198" i="36"/>
  <c r="H197" i="36"/>
  <c r="H196" i="36"/>
  <c r="H195" i="36"/>
  <c r="H194" i="36"/>
  <c r="H193" i="36"/>
  <c r="H192" i="36"/>
  <c r="H191" i="36"/>
  <c r="H190" i="36"/>
  <c r="H189" i="36"/>
  <c r="H188" i="36"/>
  <c r="H187" i="36"/>
  <c r="H186" i="36"/>
  <c r="H185" i="36"/>
  <c r="H184" i="36"/>
  <c r="H183" i="36"/>
  <c r="H182" i="36"/>
  <c r="H181" i="36"/>
  <c r="H180" i="36"/>
  <c r="H179" i="36"/>
  <c r="H178" i="36"/>
  <c r="H177" i="36"/>
  <c r="H176" i="36"/>
  <c r="H175" i="36"/>
  <c r="H174" i="36"/>
  <c r="H173" i="36"/>
  <c r="H172" i="36"/>
  <c r="H171" i="36"/>
  <c r="H170" i="36"/>
  <c r="H169" i="36"/>
  <c r="H168" i="36"/>
  <c r="H167" i="36"/>
  <c r="H166" i="36"/>
  <c r="H165" i="36"/>
  <c r="H164" i="36"/>
  <c r="H163" i="36"/>
  <c r="H162" i="36"/>
  <c r="H161" i="36"/>
  <c r="H160" i="36"/>
  <c r="H159" i="36"/>
  <c r="H158" i="36"/>
  <c r="H157" i="36"/>
  <c r="H156" i="36"/>
  <c r="H155" i="36"/>
  <c r="H154" i="36"/>
  <c r="H153" i="36"/>
  <c r="H152" i="36"/>
  <c r="H151" i="36"/>
  <c r="H150" i="36"/>
  <c r="H149" i="36"/>
  <c r="H148" i="36"/>
  <c r="H147" i="36"/>
  <c r="H146" i="36"/>
  <c r="H145" i="36"/>
  <c r="H144" i="36"/>
  <c r="H143" i="36"/>
  <c r="H142" i="36"/>
  <c r="H141" i="36"/>
  <c r="H140" i="36"/>
  <c r="H139" i="36"/>
  <c r="H138" i="36"/>
  <c r="H137" i="36"/>
  <c r="H136" i="36"/>
  <c r="H135" i="36"/>
  <c r="H134" i="36"/>
  <c r="H133" i="36"/>
  <c r="H132" i="36"/>
  <c r="H131" i="36"/>
  <c r="H130" i="36"/>
  <c r="H129" i="36"/>
  <c r="H128" i="36"/>
  <c r="H127" i="36"/>
  <c r="H126" i="36"/>
  <c r="H125" i="36"/>
  <c r="H124" i="36"/>
  <c r="H123" i="36"/>
  <c r="H122" i="36"/>
  <c r="H121" i="36"/>
  <c r="H120" i="36"/>
  <c r="H119" i="36"/>
  <c r="H118" i="36"/>
  <c r="H117" i="36"/>
  <c r="H116" i="36"/>
  <c r="H115" i="36"/>
  <c r="H114" i="36"/>
  <c r="H113" i="36"/>
  <c r="H112" i="36"/>
  <c r="H111" i="36"/>
  <c r="H110" i="36"/>
  <c r="H109" i="36"/>
  <c r="H108" i="36"/>
  <c r="H107" i="36"/>
  <c r="H106" i="36"/>
  <c r="H105" i="36"/>
  <c r="H104" i="36"/>
  <c r="H103" i="36"/>
  <c r="H102" i="36"/>
  <c r="H101" i="36"/>
  <c r="H100" i="36"/>
  <c r="H99" i="36"/>
  <c r="H98" i="36"/>
  <c r="H97" i="36"/>
  <c r="H96" i="36"/>
  <c r="H95" i="36"/>
  <c r="H94" i="36"/>
  <c r="H93" i="36"/>
  <c r="H92" i="36"/>
  <c r="H91" i="36"/>
  <c r="H90" i="36"/>
  <c r="H89" i="36"/>
  <c r="H88" i="36"/>
  <c r="H87" i="36"/>
  <c r="H86" i="36"/>
  <c r="H85" i="36"/>
  <c r="H84" i="36"/>
  <c r="H83" i="36"/>
  <c r="H82" i="36"/>
  <c r="H81" i="36"/>
  <c r="H80" i="36"/>
  <c r="H79" i="36"/>
  <c r="H78" i="36"/>
  <c r="H77" i="36"/>
  <c r="H76" i="36"/>
  <c r="H75" i="36"/>
  <c r="H74" i="36"/>
  <c r="H73" i="36"/>
  <c r="H72" i="36"/>
  <c r="H71" i="36"/>
  <c r="H70" i="36"/>
  <c r="H69" i="36"/>
  <c r="H68" i="36"/>
  <c r="H67" i="36"/>
  <c r="H66" i="36"/>
  <c r="H65" i="36"/>
  <c r="H64" i="36"/>
  <c r="H63" i="36"/>
  <c r="H62" i="36"/>
  <c r="H61" i="36"/>
  <c r="H60" i="36"/>
  <c r="H59" i="36"/>
  <c r="H58" i="36"/>
  <c r="H57" i="36"/>
  <c r="H56" i="36"/>
  <c r="H55" i="36"/>
  <c r="H54" i="36"/>
  <c r="H53" i="36"/>
  <c r="H52" i="36"/>
  <c r="H51" i="36"/>
  <c r="H50" i="36"/>
  <c r="H49" i="36"/>
  <c r="H48" i="36"/>
  <c r="H47" i="36"/>
  <c r="H46" i="36"/>
  <c r="H45" i="36"/>
  <c r="H44" i="36"/>
  <c r="H43" i="36"/>
  <c r="H42" i="36"/>
  <c r="H41" i="36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H8" i="36"/>
  <c r="H7" i="36"/>
  <c r="H6" i="36"/>
  <c r="H5" i="36"/>
  <c r="H4" i="36"/>
  <c r="H3" i="36"/>
  <c r="H2" i="36"/>
  <c r="K98" i="22" l="1"/>
  <c r="K97" i="22"/>
  <c r="K96" i="22"/>
  <c r="K95" i="22"/>
  <c r="K94" i="22"/>
  <c r="K93" i="22"/>
  <c r="K92" i="22"/>
  <c r="K91" i="22"/>
  <c r="K90" i="22"/>
  <c r="K89" i="22"/>
  <c r="K88" i="22"/>
  <c r="K87" i="22"/>
  <c r="K86" i="22"/>
  <c r="K85" i="22"/>
  <c r="K84" i="22"/>
  <c r="K83" i="22"/>
  <c r="K82" i="22"/>
  <c r="K81" i="22"/>
  <c r="K80" i="22"/>
  <c r="K79" i="22"/>
  <c r="K78" i="22"/>
  <c r="K77" i="22"/>
  <c r="K76" i="22"/>
  <c r="K75" i="22"/>
  <c r="K74" i="22"/>
  <c r="K73" i="22"/>
  <c r="K72" i="22"/>
  <c r="K71" i="22"/>
  <c r="K70" i="22"/>
  <c r="K69" i="22"/>
  <c r="K68" i="22"/>
  <c r="K67" i="22"/>
  <c r="K66" i="22"/>
  <c r="K65" i="22"/>
  <c r="K64" i="22"/>
  <c r="K63" i="22"/>
  <c r="K62" i="22"/>
  <c r="K61" i="22"/>
  <c r="K60" i="22"/>
  <c r="K59" i="22"/>
  <c r="K58" i="22"/>
  <c r="K57" i="22"/>
  <c r="K56" i="22"/>
  <c r="K55" i="22"/>
  <c r="K54" i="22"/>
  <c r="K53" i="22"/>
  <c r="K52" i="22"/>
  <c r="K51" i="22"/>
  <c r="K50" i="22"/>
  <c r="K49" i="22"/>
  <c r="K48" i="22"/>
  <c r="K47" i="22"/>
  <c r="K46" i="22"/>
  <c r="K45" i="22"/>
  <c r="K44" i="22"/>
  <c r="K43" i="22"/>
  <c r="K42" i="22"/>
  <c r="K41" i="22"/>
  <c r="K40" i="22"/>
  <c r="K39" i="22"/>
  <c r="K38" i="22"/>
  <c r="K37" i="22"/>
  <c r="K36" i="22"/>
  <c r="K35" i="22"/>
  <c r="K34" i="22"/>
  <c r="K33" i="22"/>
  <c r="K32" i="22"/>
  <c r="K31" i="22"/>
  <c r="K30" i="22"/>
  <c r="K29" i="22"/>
  <c r="K28" i="22"/>
  <c r="K27" i="22"/>
  <c r="K26" i="22"/>
  <c r="K25" i="22"/>
  <c r="K24" i="22"/>
  <c r="K23" i="22"/>
  <c r="K22" i="22"/>
  <c r="K21" i="22"/>
  <c r="K20" i="22"/>
  <c r="K19" i="22"/>
  <c r="K18" i="22"/>
  <c r="K17" i="22"/>
  <c r="K16" i="22"/>
  <c r="K15" i="22"/>
  <c r="K14" i="22"/>
  <c r="K13" i="22"/>
  <c r="K12" i="22"/>
  <c r="K11" i="22"/>
  <c r="K10" i="22"/>
  <c r="K9" i="22"/>
  <c r="K8" i="22"/>
  <c r="K7" i="22"/>
  <c r="K6" i="22"/>
  <c r="K5" i="22"/>
  <c r="G2" i="22"/>
</calcChain>
</file>

<file path=xl/sharedStrings.xml><?xml version="1.0" encoding="utf-8"?>
<sst xmlns="http://schemas.openxmlformats.org/spreadsheetml/2006/main" count="2811" uniqueCount="439">
  <si>
    <t>Smith</t>
  </si>
  <si>
    <t>Brown</t>
  </si>
  <si>
    <t>Hill</t>
  </si>
  <si>
    <t>Jones</t>
  </si>
  <si>
    <t>Total</t>
  </si>
  <si>
    <t>Steve</t>
  </si>
  <si>
    <t>Date</t>
  </si>
  <si>
    <t>Duluth</t>
  </si>
  <si>
    <t>Minneapolis</t>
  </si>
  <si>
    <t>First</t>
  </si>
  <si>
    <t>Last</t>
  </si>
  <si>
    <t>George</t>
  </si>
  <si>
    <t>Chekov</t>
  </si>
  <si>
    <t>Lincoln</t>
  </si>
  <si>
    <t>Williams</t>
  </si>
  <si>
    <t>Howard</t>
  </si>
  <si>
    <t>Wyatt</t>
  </si>
  <si>
    <t>John</t>
  </si>
  <si>
    <t>Two Harbors</t>
  </si>
  <si>
    <t>Lucy</t>
  </si>
  <si>
    <t>Berreau</t>
  </si>
  <si>
    <t>Maria</t>
  </si>
  <si>
    <t>Mary</t>
  </si>
  <si>
    <t>Nelson</t>
  </si>
  <si>
    <t>Peter</t>
  </si>
  <si>
    <t>Richard</t>
  </si>
  <si>
    <t>Robert</t>
  </si>
  <si>
    <t>James</t>
  </si>
  <si>
    <t>Roger</t>
  </si>
  <si>
    <t>Wilson</t>
  </si>
  <si>
    <t>Susan</t>
  </si>
  <si>
    <t>William</t>
  </si>
  <si>
    <t>Tim</t>
  </si>
  <si>
    <t>Sales</t>
  </si>
  <si>
    <t>Splash International Theme Park</t>
  </si>
  <si>
    <t>Payroll for the period ending</t>
  </si>
  <si>
    <t>NUM</t>
  </si>
  <si>
    <t>FIRST</t>
  </si>
  <si>
    <t>LAST</t>
  </si>
  <si>
    <t>EMP#</t>
  </si>
  <si>
    <t>DIVISION</t>
  </si>
  <si>
    <t>DEPT</t>
  </si>
  <si>
    <t>DATE of HIRE</t>
  </si>
  <si>
    <t>BEN</t>
  </si>
  <si>
    <t>HRS</t>
  </si>
  <si>
    <t>HOURLY RATE</t>
  </si>
  <si>
    <t>GROSS PAY</t>
  </si>
  <si>
    <t>Sara</t>
  </si>
  <si>
    <t>Kling</t>
  </si>
  <si>
    <t>GW29</t>
  </si>
  <si>
    <t>Germany</t>
  </si>
  <si>
    <t>Water Rides</t>
  </si>
  <si>
    <t>R</t>
  </si>
  <si>
    <t>Sean</t>
  </si>
  <si>
    <t>Willis</t>
  </si>
  <si>
    <t>GBW09</t>
  </si>
  <si>
    <t>Great Britain</t>
  </si>
  <si>
    <t>D</t>
  </si>
  <si>
    <t>Colleen</t>
  </si>
  <si>
    <t>Abel</t>
  </si>
  <si>
    <t>CW58</t>
  </si>
  <si>
    <t>Canada</t>
  </si>
  <si>
    <t>DRH</t>
  </si>
  <si>
    <t>Teri</t>
  </si>
  <si>
    <t>Binga</t>
  </si>
  <si>
    <t>AW55</t>
  </si>
  <si>
    <t>Australia</t>
  </si>
  <si>
    <t>RH</t>
  </si>
  <si>
    <t>Frank</t>
  </si>
  <si>
    <t>Culbert</t>
  </si>
  <si>
    <t>GBC07</t>
  </si>
  <si>
    <t>Children's Rides</t>
  </si>
  <si>
    <t>Kristen</t>
  </si>
  <si>
    <t>DeVinney</t>
  </si>
  <si>
    <t>GBS45</t>
  </si>
  <si>
    <t>Shows</t>
  </si>
  <si>
    <t>Theresa</t>
  </si>
  <si>
    <t>Califano</t>
  </si>
  <si>
    <t>CW19</t>
  </si>
  <si>
    <t>Barry</t>
  </si>
  <si>
    <t>Bally</t>
  </si>
  <si>
    <t>GC04</t>
  </si>
  <si>
    <t>Cheryl</t>
  </si>
  <si>
    <t>Halal</t>
  </si>
  <si>
    <t>CA26</t>
  </si>
  <si>
    <t>Adult Rides</t>
  </si>
  <si>
    <t>DR</t>
  </si>
  <si>
    <t>Harry</t>
  </si>
  <si>
    <t>Swayne</t>
  </si>
  <si>
    <t>GC25</t>
  </si>
  <si>
    <t>Shing</t>
  </si>
  <si>
    <t>Chen</t>
  </si>
  <si>
    <t>GBC05</t>
  </si>
  <si>
    <t>Seth</t>
  </si>
  <si>
    <t>Rose</t>
  </si>
  <si>
    <t>CC76</t>
  </si>
  <si>
    <t>Bob</t>
  </si>
  <si>
    <t>Ambrose</t>
  </si>
  <si>
    <t>GW14</t>
  </si>
  <si>
    <t>DH</t>
  </si>
  <si>
    <t>Chris</t>
  </si>
  <si>
    <t>Hume</t>
  </si>
  <si>
    <t>GBS59</t>
  </si>
  <si>
    <t>Murray</t>
  </si>
  <si>
    <t>GBW47</t>
  </si>
  <si>
    <t>Rich</t>
  </si>
  <si>
    <t>GBC11</t>
  </si>
  <si>
    <t>Gorski</t>
  </si>
  <si>
    <t>CA18</t>
  </si>
  <si>
    <t>H</t>
  </si>
  <si>
    <t>Paul</t>
  </si>
  <si>
    <t>Hoffman</t>
  </si>
  <si>
    <t>GBS57</t>
  </si>
  <si>
    <t>Dean</t>
  </si>
  <si>
    <t>Kramer</t>
  </si>
  <si>
    <t>AC49</t>
  </si>
  <si>
    <t>Carol</t>
  </si>
  <si>
    <t>GW18</t>
  </si>
  <si>
    <t>Julia</t>
  </si>
  <si>
    <t>GBA19</t>
  </si>
  <si>
    <t>Jacqueline</t>
  </si>
  <si>
    <t>Banks</t>
  </si>
  <si>
    <t>AS03</t>
  </si>
  <si>
    <t>Jeffrey</t>
  </si>
  <si>
    <t>Strong</t>
  </si>
  <si>
    <t>GW04</t>
  </si>
  <si>
    <t>Jeri Lynn</t>
  </si>
  <si>
    <t>MacFall</t>
  </si>
  <si>
    <t>AW07</t>
  </si>
  <si>
    <t>Sung</t>
  </si>
  <si>
    <t>Kim</t>
  </si>
  <si>
    <t>GA49</t>
  </si>
  <si>
    <t>Theodore</t>
  </si>
  <si>
    <t>Ness</t>
  </si>
  <si>
    <t>CA80</t>
  </si>
  <si>
    <t>Brad</t>
  </si>
  <si>
    <t>Hinkelman</t>
  </si>
  <si>
    <t>GW15</t>
  </si>
  <si>
    <t>Cuffaro</t>
  </si>
  <si>
    <t>GBC08</t>
  </si>
  <si>
    <t>Donald</t>
  </si>
  <si>
    <t>Reese</t>
  </si>
  <si>
    <t>CS15</t>
  </si>
  <si>
    <t>Joanne</t>
  </si>
  <si>
    <t>Parker</t>
  </si>
  <si>
    <t>AW09</t>
  </si>
  <si>
    <t>Drake</t>
  </si>
  <si>
    <t>GBA34</t>
  </si>
  <si>
    <t>GBC29</t>
  </si>
  <si>
    <t>Laura</t>
  </si>
  <si>
    <t>Reagan</t>
  </si>
  <si>
    <t>GBW77</t>
  </si>
  <si>
    <t>Brian</t>
  </si>
  <si>
    <t>GS40</t>
  </si>
  <si>
    <t>Barber</t>
  </si>
  <si>
    <t>GW32</t>
  </si>
  <si>
    <t>Allen</t>
  </si>
  <si>
    <t>AW24</t>
  </si>
  <si>
    <t>Altman</t>
  </si>
  <si>
    <t>GC12</t>
  </si>
  <si>
    <t>Fred</t>
  </si>
  <si>
    <t>Mallory</t>
  </si>
  <si>
    <t>CA06</t>
  </si>
  <si>
    <t>Molly</t>
  </si>
  <si>
    <t>Steadman</t>
  </si>
  <si>
    <t>GBC65</t>
  </si>
  <si>
    <t>Greg</t>
  </si>
  <si>
    <t>Connors</t>
  </si>
  <si>
    <t>GBC49</t>
  </si>
  <si>
    <t>Kathy</t>
  </si>
  <si>
    <t>Mayron</t>
  </si>
  <si>
    <t>GBA29</t>
  </si>
  <si>
    <t>Bill</t>
  </si>
  <si>
    <t>Simpson</t>
  </si>
  <si>
    <t>GS07</t>
  </si>
  <si>
    <t>Michael</t>
  </si>
  <si>
    <t>Richardson</t>
  </si>
  <si>
    <t>GBA28</t>
  </si>
  <si>
    <t>Melanie</t>
  </si>
  <si>
    <t>Bowers</t>
  </si>
  <si>
    <t>AA35</t>
  </si>
  <si>
    <t>Kyle</t>
  </si>
  <si>
    <t>Earnhart</t>
  </si>
  <si>
    <t>GBS16</t>
  </si>
  <si>
    <t>Lance</t>
  </si>
  <si>
    <t>Davies</t>
  </si>
  <si>
    <t>GBC64</t>
  </si>
  <si>
    <t>Anne</t>
  </si>
  <si>
    <t>Davidson</t>
  </si>
  <si>
    <t>CC23</t>
  </si>
  <si>
    <t>Doug</t>
  </si>
  <si>
    <t>Briscoll</t>
  </si>
  <si>
    <t>CA40</t>
  </si>
  <si>
    <t>Feldsott</t>
  </si>
  <si>
    <t>GW37</t>
  </si>
  <si>
    <t>Singer</t>
  </si>
  <si>
    <t>AS29</t>
  </si>
  <si>
    <t>Tucker</t>
  </si>
  <si>
    <t>GBA14</t>
  </si>
  <si>
    <t>Henry</t>
  </si>
  <si>
    <t>Paterson</t>
  </si>
  <si>
    <t>GC20</t>
  </si>
  <si>
    <t>Brooks</t>
  </si>
  <si>
    <t>Hillen</t>
  </si>
  <si>
    <t>GBA21</t>
  </si>
  <si>
    <t>Dominick</t>
  </si>
  <si>
    <t>Mazza</t>
  </si>
  <si>
    <t>GBC09</t>
  </si>
  <si>
    <t>Jennifer</t>
  </si>
  <si>
    <t>Snyder</t>
  </si>
  <si>
    <t>CW30</t>
  </si>
  <si>
    <t>Joshua</t>
  </si>
  <si>
    <t>Maccaluso</t>
  </si>
  <si>
    <t>AW69</t>
  </si>
  <si>
    <t>Wheeler</t>
  </si>
  <si>
    <t>GBW05</t>
  </si>
  <si>
    <t>Todd</t>
  </si>
  <si>
    <t>Masters</t>
  </si>
  <si>
    <t>GBS69</t>
  </si>
  <si>
    <t>Karina</t>
  </si>
  <si>
    <t>GW30</t>
  </si>
  <si>
    <t>Edward</t>
  </si>
  <si>
    <t>Trelly</t>
  </si>
  <si>
    <t>AC27</t>
  </si>
  <si>
    <t>Christina</t>
  </si>
  <si>
    <t>Lillie</t>
  </si>
  <si>
    <t>GBA24</t>
  </si>
  <si>
    <t>Lewis</t>
  </si>
  <si>
    <t>AW58</t>
  </si>
  <si>
    <t>Jerry</t>
  </si>
  <si>
    <t>McDonald</t>
  </si>
  <si>
    <t>GA08</t>
  </si>
  <si>
    <t>Lynne</t>
  </si>
  <si>
    <t>Simmons</t>
  </si>
  <si>
    <t>AC17</t>
  </si>
  <si>
    <t>Lindsey</t>
  </si>
  <si>
    <t>Winger</t>
  </si>
  <si>
    <t>AA25</t>
  </si>
  <si>
    <t>Reed</t>
  </si>
  <si>
    <t>CW03</t>
  </si>
  <si>
    <t>Paula</t>
  </si>
  <si>
    <t>Robinson</t>
  </si>
  <si>
    <t>GA23</t>
  </si>
  <si>
    <t>GBW66</t>
  </si>
  <si>
    <t>Shirley</t>
  </si>
  <si>
    <t>Dandrow</t>
  </si>
  <si>
    <t>CC45</t>
  </si>
  <si>
    <t>GS54</t>
  </si>
  <si>
    <t>Switzer</t>
  </si>
  <si>
    <t>GC26</t>
  </si>
  <si>
    <t>Jacobs</t>
  </si>
  <si>
    <t>GA27</t>
  </si>
  <si>
    <t>Bradley</t>
  </si>
  <si>
    <t>GBW12</t>
  </si>
  <si>
    <t>Frieda</t>
  </si>
  <si>
    <t>AA02</t>
  </si>
  <si>
    <t>Holly</t>
  </si>
  <si>
    <t>Taylor</t>
  </si>
  <si>
    <t>GC07</t>
  </si>
  <si>
    <t>Barthoff</t>
  </si>
  <si>
    <t>GW47</t>
  </si>
  <si>
    <t>Esther</t>
  </si>
  <si>
    <t>AW39</t>
  </si>
  <si>
    <t>Miller</t>
  </si>
  <si>
    <t>CS79</t>
  </si>
  <si>
    <t>Marianne</t>
  </si>
  <si>
    <t>Calvin</t>
  </si>
  <si>
    <t>AS23</t>
  </si>
  <si>
    <t>Sue</t>
  </si>
  <si>
    <t>Petty</t>
  </si>
  <si>
    <t>GW11</t>
  </si>
  <si>
    <t>Grace</t>
  </si>
  <si>
    <t>Sloan</t>
  </si>
  <si>
    <t>AS12</t>
  </si>
  <si>
    <t>Gibbs</t>
  </si>
  <si>
    <t>GC24</t>
  </si>
  <si>
    <t>Lorrie</t>
  </si>
  <si>
    <t>Sullivan</t>
  </si>
  <si>
    <t>AW04</t>
  </si>
  <si>
    <t>Ted</t>
  </si>
  <si>
    <t>Hayes</t>
  </si>
  <si>
    <t>GBA33</t>
  </si>
  <si>
    <t>Helen</t>
  </si>
  <si>
    <t>Stewart</t>
  </si>
  <si>
    <t>GA57</t>
  </si>
  <si>
    <t>Katie</t>
  </si>
  <si>
    <t>CS32</t>
  </si>
  <si>
    <t>Jane</t>
  </si>
  <si>
    <t>Winters</t>
  </si>
  <si>
    <t>GBA23</t>
  </si>
  <si>
    <t>Martin</t>
  </si>
  <si>
    <t>GC02</t>
  </si>
  <si>
    <t>Geoff</t>
  </si>
  <si>
    <t>GBA48</t>
  </si>
  <si>
    <t>Alice</t>
  </si>
  <si>
    <t>Owens</t>
  </si>
  <si>
    <t>AW48</t>
  </si>
  <si>
    <t>Thomas</t>
  </si>
  <si>
    <t>AC53</t>
  </si>
  <si>
    <t>Sam</t>
  </si>
  <si>
    <t>Whitney</t>
  </si>
  <si>
    <t>GS09</t>
  </si>
  <si>
    <t>Erin</t>
  </si>
  <si>
    <t>AA70</t>
  </si>
  <si>
    <t>Amy</t>
  </si>
  <si>
    <t>Tooley</t>
  </si>
  <si>
    <t>AW59</t>
  </si>
  <si>
    <t>STAFF DATABASE</t>
  </si>
  <si>
    <t>NAME</t>
  </si>
  <si>
    <t>GENDER</t>
  </si>
  <si>
    <t>POSITION</t>
  </si>
  <si>
    <t>SALARY</t>
  </si>
  <si>
    <t>F</t>
  </si>
  <si>
    <t>Secretary</t>
  </si>
  <si>
    <t>Admin</t>
  </si>
  <si>
    <t>Green</t>
  </si>
  <si>
    <t>M</t>
  </si>
  <si>
    <t>Clerk</t>
  </si>
  <si>
    <t>Black</t>
  </si>
  <si>
    <t>Manager</t>
  </si>
  <si>
    <t>Fry</t>
  </si>
  <si>
    <t>Wells</t>
  </si>
  <si>
    <t>Evans</t>
  </si>
  <si>
    <t>Adams</t>
  </si>
  <si>
    <t>Jackson</t>
  </si>
  <si>
    <t>Roberts</t>
  </si>
  <si>
    <t>Harris</t>
  </si>
  <si>
    <t>Office</t>
  </si>
  <si>
    <t>Destination</t>
  </si>
  <si>
    <t>Amount</t>
  </si>
  <si>
    <t>Tickets</t>
  </si>
  <si>
    <t>Commission</t>
  </si>
  <si>
    <t>Antonio</t>
  </si>
  <si>
    <t>Rommero</t>
  </si>
  <si>
    <t>Spring Lake Park</t>
  </si>
  <si>
    <t>Washington, D.C.</t>
  </si>
  <si>
    <t>Yes</t>
  </si>
  <si>
    <t>LeAnne</t>
  </si>
  <si>
    <t>Chang</t>
  </si>
  <si>
    <t>Maplewood</t>
  </si>
  <si>
    <t>Los Angeles</t>
  </si>
  <si>
    <t>No</t>
  </si>
  <si>
    <t>Julie</t>
  </si>
  <si>
    <t>Fredricks</t>
  </si>
  <si>
    <t>New York</t>
  </si>
  <si>
    <t>Janelle</t>
  </si>
  <si>
    <t>Olness</t>
  </si>
  <si>
    <t>Fargo</t>
  </si>
  <si>
    <t>Olson</t>
  </si>
  <si>
    <t>Brooklyn Center</t>
  </si>
  <si>
    <t>Anna</t>
  </si>
  <si>
    <t>Torkleson</t>
  </si>
  <si>
    <t>Brainerd</t>
  </si>
  <si>
    <t>Rodriguez</t>
  </si>
  <si>
    <t>Hibbing</t>
  </si>
  <si>
    <t>Darlene</t>
  </si>
  <si>
    <t>Clay</t>
  </si>
  <si>
    <t>St. Paul</t>
  </si>
  <si>
    <t>St. Louis</t>
  </si>
  <si>
    <t>Jason</t>
  </si>
  <si>
    <t>Trent</t>
  </si>
  <si>
    <t>Dallas</t>
  </si>
  <si>
    <t>Kipp</t>
  </si>
  <si>
    <t>Norfolk</t>
  </si>
  <si>
    <t>Lindgram</t>
  </si>
  <si>
    <t>Bloomington</t>
  </si>
  <si>
    <t>Bernice</t>
  </si>
  <si>
    <t>Young</t>
  </si>
  <si>
    <t>Toronto</t>
  </si>
  <si>
    <t>Swanson</t>
  </si>
  <si>
    <t>St. Peter</t>
  </si>
  <si>
    <t>Joseph</t>
  </si>
  <si>
    <t>Houston</t>
  </si>
  <si>
    <t>Rachel</t>
  </si>
  <si>
    <t>Lyons</t>
  </si>
  <si>
    <t>Harrison</t>
  </si>
  <si>
    <t>Thompson</t>
  </si>
  <si>
    <t>Philadelphia</t>
  </si>
  <si>
    <t>Phillip</t>
  </si>
  <si>
    <t>Grahams</t>
  </si>
  <si>
    <t>Edina</t>
  </si>
  <si>
    <t>Boston</t>
  </si>
  <si>
    <t>Milwaukee</t>
  </si>
  <si>
    <t>Chicago</t>
  </si>
  <si>
    <t>Tony</t>
  </si>
  <si>
    <t>Wendy</t>
  </si>
  <si>
    <t>Jordon</t>
  </si>
  <si>
    <t>Bruce</t>
  </si>
  <si>
    <t>Thorgood</t>
  </si>
  <si>
    <t>Ruth</t>
  </si>
  <si>
    <t>Aaron</t>
  </si>
  <si>
    <t>Burr</t>
  </si>
  <si>
    <t>Rochester</t>
  </si>
  <si>
    <t>Bernardo</t>
  </si>
  <si>
    <t>Fuentes</t>
  </si>
  <si>
    <t>Norton</t>
  </si>
  <si>
    <t>Detroit</t>
  </si>
  <si>
    <t>Shelia</t>
  </si>
  <si>
    <t>Lindquist</t>
  </si>
  <si>
    <t>Cancun</t>
  </si>
  <si>
    <t>Terry</t>
  </si>
  <si>
    <t>Nordstrom</t>
  </si>
  <si>
    <t>Worgot</t>
  </si>
  <si>
    <t>Louis</t>
  </si>
  <si>
    <t>Landgo</t>
  </si>
  <si>
    <t>Blaine</t>
  </si>
  <si>
    <t>Muriel</t>
  </si>
  <si>
    <t>Berndt</t>
  </si>
  <si>
    <t>Neal</t>
  </si>
  <si>
    <t>Bradshaw</t>
  </si>
  <si>
    <t>Mankato</t>
  </si>
  <si>
    <t>Stan</t>
  </si>
  <si>
    <t>Billings</t>
  </si>
  <si>
    <t>Therman</t>
  </si>
  <si>
    <t>Erickson</t>
  </si>
  <si>
    <t>St. Cloud</t>
  </si>
  <si>
    <t>London</t>
  </si>
  <si>
    <t>Bilco</t>
  </si>
  <si>
    <t>Paris</t>
  </si>
  <si>
    <t>Nancy</t>
  </si>
  <si>
    <t>Timscleft</t>
  </si>
  <si>
    <t>Gramm</t>
  </si>
  <si>
    <t>Lois</t>
  </si>
  <si>
    <t>Svens</t>
  </si>
  <si>
    <t>Peterson</t>
  </si>
  <si>
    <t>Kinkaid</t>
  </si>
  <si>
    <t>Parmont</t>
  </si>
  <si>
    <t>Wu</t>
  </si>
  <si>
    <t>Eller</t>
  </si>
  <si>
    <t>Marty</t>
  </si>
  <si>
    <t>Kulhavy</t>
  </si>
  <si>
    <t>Gayle</t>
  </si>
  <si>
    <t>Youngquist</t>
  </si>
  <si>
    <t>Anderson</t>
  </si>
  <si>
    <t>Samuals</t>
  </si>
  <si>
    <t>Brett</t>
  </si>
  <si>
    <t>St. Louis Park</t>
  </si>
  <si>
    <t>Tom</t>
  </si>
  <si>
    <t>Boyarski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</si>
</sst>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_(&quot;$&quot;* #,##0_);_(&quot;$&quot;* \(#,##0\);_(&quot;$&quot;* &quot;-&quot;??_);_(@_)"/>
  </numFmts>
  <fonts count="1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 MT"/>
    </font>
    <font>
      <sz val="10"/>
      <name val="Arial"/>
      <family val="2"/>
    </font>
    <font>
      <sz val="10"/>
      <color theme="1"/>
      <name val="Arial"/>
      <family val="2"/>
    </font>
    <font>
      <b/>
      <u/>
      <sz val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2">
    <xf numFmtId="0" fontId="0" fillId="0" borderId="0"/>
    <xf numFmtId="43" fontId="7" fillId="0" borderId="0" applyFont="0" applyFill="0" applyBorder="0" applyAlignment="0" applyProtection="0"/>
    <xf numFmtId="5" fontId="8" fillId="0" borderId="0"/>
    <xf numFmtId="0" fontId="4" fillId="0" borderId="0"/>
    <xf numFmtId="44" fontId="4" fillId="0" borderId="0" applyFont="0" applyFill="0" applyBorder="0" applyAlignment="0" applyProtection="0"/>
    <xf numFmtId="0" fontId="7" fillId="0" borderId="0"/>
    <xf numFmtId="0" fontId="9" fillId="0" borderId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7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4" fontId="13" fillId="0" borderId="0" applyFont="0" applyFill="0" applyBorder="0" applyAlignment="0" applyProtection="0"/>
    <xf numFmtId="0" fontId="1" fillId="0" borderId="0"/>
    <xf numFmtId="0" fontId="7" fillId="0" borderId="0"/>
  </cellStyleXfs>
  <cellXfs count="1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164" fontId="0" fillId="0" borderId="0" xfId="0" applyNumberFormat="1"/>
    <xf numFmtId="0" fontId="7" fillId="0" borderId="0" xfId="11"/>
    <xf numFmtId="0" fontId="7" fillId="0" borderId="0" xfId="11" applyAlignment="1">
      <alignment horizontal="center"/>
    </xf>
    <xf numFmtId="0" fontId="11" fillId="0" borderId="0" xfId="11" applyFont="1" applyAlignment="1">
      <alignment horizontal="centerContinuous"/>
    </xf>
    <xf numFmtId="0" fontId="7" fillId="0" borderId="0" xfId="11" applyAlignment="1">
      <alignment horizontal="centerContinuous"/>
    </xf>
    <xf numFmtId="0" fontId="12" fillId="0" borderId="0" xfId="11" applyFont="1"/>
    <xf numFmtId="15" fontId="7" fillId="0" borderId="0" xfId="11" applyNumberFormat="1"/>
    <xf numFmtId="0" fontId="12" fillId="0" borderId="1" xfId="11" applyFont="1" applyBorder="1"/>
    <xf numFmtId="0" fontId="12" fillId="0" borderId="1" xfId="11" applyFont="1" applyBorder="1" applyAlignment="1">
      <alignment horizontal="center"/>
    </xf>
    <xf numFmtId="0" fontId="12" fillId="0" borderId="1" xfId="11" applyFont="1" applyBorder="1" applyAlignment="1">
      <alignment wrapText="1"/>
    </xf>
    <xf numFmtId="165" fontId="7" fillId="0" borderId="0" xfId="11" applyNumberFormat="1"/>
    <xf numFmtId="0" fontId="14" fillId="0" borderId="0" xfId="0" applyFont="1" applyAlignment="1">
      <alignment horizontal="left"/>
    </xf>
    <xf numFmtId="14" fontId="7" fillId="0" borderId="0" xfId="11" applyNumberFormat="1"/>
    <xf numFmtId="166" fontId="0" fillId="0" borderId="0" xfId="4" applyNumberFormat="1" applyFont="1"/>
  </cellXfs>
  <cellStyles count="22">
    <cellStyle name="Comma 2" xfId="1" xr:uid="{00000000-0005-0000-0000-000002000000}"/>
    <cellStyle name="Comma 2 2" xfId="8" xr:uid="{00000000-0005-0000-0000-000003000000}"/>
    <cellStyle name="Comma 3" xfId="10" xr:uid="{00000000-0005-0000-0000-000004000000}"/>
    <cellStyle name="Comma 4" xfId="16" xr:uid="{00000000-0005-0000-0000-000005000000}"/>
    <cellStyle name="Currency 2" xfId="4" xr:uid="{00000000-0005-0000-0000-000006000000}"/>
    <cellStyle name="Currency 2 2" xfId="7" xr:uid="{00000000-0005-0000-0000-000007000000}"/>
    <cellStyle name="Currency 3" xfId="12" xr:uid="{00000000-0005-0000-0000-000008000000}"/>
    <cellStyle name="Currency 4" xfId="15" xr:uid="{00000000-0005-0000-0000-000009000000}"/>
    <cellStyle name="Currency 5" xfId="19" xr:uid="{00000000-0005-0000-0000-00000A000000}"/>
    <cellStyle name="Normal" xfId="0" builtinId="0"/>
    <cellStyle name="Normal 2" xfId="2" xr:uid="{00000000-0005-0000-0000-00000F000000}"/>
    <cellStyle name="Normal 2 2" xfId="6" xr:uid="{00000000-0005-0000-0000-000010000000}"/>
    <cellStyle name="Normal 2 3" xfId="11" xr:uid="{00000000-0005-0000-0000-000011000000}"/>
    <cellStyle name="Normal 2 4" xfId="17" xr:uid="{00000000-0005-0000-0000-000012000000}"/>
    <cellStyle name="Normal 3" xfId="3" xr:uid="{00000000-0005-0000-0000-000013000000}"/>
    <cellStyle name="Normal 3 2" xfId="18" xr:uid="{00000000-0005-0000-0000-000014000000}"/>
    <cellStyle name="Normal 3 3" xfId="21" xr:uid="{FFB08C4A-1EE2-400D-8C9B-46B041C8E643}"/>
    <cellStyle name="Normal 4" xfId="5" xr:uid="{00000000-0005-0000-0000-000015000000}"/>
    <cellStyle name="Normal 5" xfId="9" xr:uid="{00000000-0005-0000-0000-000016000000}"/>
    <cellStyle name="Normal 6" xfId="14" xr:uid="{00000000-0005-0000-0000-000017000000}"/>
    <cellStyle name="Normal 6 2" xfId="20" xr:uid="{5107469E-220C-4B09-918C-3B5B02CB8361}"/>
    <cellStyle name="Percent 2" xfId="13" xr:uid="{00000000-0005-0000-0000-000018000000}"/>
  </cellStyles>
  <dxfs count="0"/>
  <tableStyles count="0" defaultTableStyle="TableStyleMedium2" defaultPivotStyle="PivotStyleLight16"/>
  <colors>
    <mruColors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</xdr:row>
      <xdr:rowOff>85725</xdr:rowOff>
    </xdr:from>
    <xdr:to>
      <xdr:col>6</xdr:col>
      <xdr:colOff>66675</xdr:colOff>
      <xdr:row>1</xdr:row>
      <xdr:rowOff>85725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3305175" y="285750"/>
          <a:ext cx="762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</xdr:row>
      <xdr:rowOff>85725</xdr:rowOff>
    </xdr:from>
    <xdr:to>
      <xdr:col>6</xdr:col>
      <xdr:colOff>66675</xdr:colOff>
      <xdr:row>1</xdr:row>
      <xdr:rowOff>85725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D09F082-5ABA-4506-B046-D4C4915CF716}"/>
            </a:ext>
          </a:extLst>
        </xdr:cNvPr>
        <xdr:cNvSpPr>
          <a:spLocks noChangeShapeType="1"/>
        </xdr:cNvSpPr>
      </xdr:nvSpPr>
      <xdr:spPr bwMode="auto">
        <a:xfrm>
          <a:off x="3484789" y="281668"/>
          <a:ext cx="82187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</xdr:row>
      <xdr:rowOff>85725</xdr:rowOff>
    </xdr:from>
    <xdr:to>
      <xdr:col>6</xdr:col>
      <xdr:colOff>66675</xdr:colOff>
      <xdr:row>1</xdr:row>
      <xdr:rowOff>85725</xdr:rowOff>
    </xdr:to>
    <xdr:sp macro="" textlink="">
      <xdr:nvSpPr>
        <xdr:cNvPr id="3" name="Line 1">
          <a:extLst>
            <a:ext uri="{FF2B5EF4-FFF2-40B4-BE49-F238E27FC236}">
              <a16:creationId xmlns:a16="http://schemas.microsoft.com/office/drawing/2014/main" id="{9308129C-7D77-4C32-BD44-2A248BF415E7}"/>
            </a:ext>
          </a:extLst>
        </xdr:cNvPr>
        <xdr:cNvSpPr>
          <a:spLocks noChangeShapeType="1"/>
        </xdr:cNvSpPr>
      </xdr:nvSpPr>
      <xdr:spPr bwMode="auto">
        <a:xfrm>
          <a:off x="3484789" y="281668"/>
          <a:ext cx="82187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H18"/>
  <sheetViews>
    <sheetView tabSelected="1" workbookViewId="0">
      <selection activeCell="D20" sqref="D20"/>
    </sheetView>
  </sheetViews>
  <sheetFormatPr defaultRowHeight="13"/>
  <cols>
    <col min="1" max="5" width="12.6796875" customWidth="1"/>
  </cols>
  <sheetData>
    <row r="1" spans="1:5" ht="15.5">
      <c r="A1" s="1" t="s">
        <v>307</v>
      </c>
    </row>
    <row r="4" spans="1:5">
      <c r="A4" s="2" t="s">
        <v>308</v>
      </c>
      <c r="B4" s="2" t="s">
        <v>309</v>
      </c>
      <c r="C4" s="2" t="s">
        <v>310</v>
      </c>
      <c r="D4" s="2" t="s">
        <v>41</v>
      </c>
      <c r="E4" s="2" t="s">
        <v>311</v>
      </c>
    </row>
    <row r="5" spans="1:5">
      <c r="A5" t="s">
        <v>0</v>
      </c>
      <c r="B5" t="s">
        <v>312</v>
      </c>
      <c r="C5" t="s">
        <v>313</v>
      </c>
      <c r="D5" t="s">
        <v>314</v>
      </c>
      <c r="E5" s="3">
        <v>23000</v>
      </c>
    </row>
    <row r="6" spans="1:5">
      <c r="A6" t="s">
        <v>315</v>
      </c>
      <c r="B6" t="s">
        <v>316</v>
      </c>
      <c r="C6" t="s">
        <v>317</v>
      </c>
      <c r="D6" t="s">
        <v>33</v>
      </c>
      <c r="E6" s="3">
        <v>18000</v>
      </c>
    </row>
    <row r="7" spans="1:5">
      <c r="A7" t="s">
        <v>318</v>
      </c>
      <c r="B7" t="s">
        <v>312</v>
      </c>
      <c r="C7" t="s">
        <v>317</v>
      </c>
      <c r="D7" t="s">
        <v>314</v>
      </c>
      <c r="E7" s="3">
        <v>21500</v>
      </c>
    </row>
    <row r="8" spans="1:5">
      <c r="A8" t="s">
        <v>1</v>
      </c>
      <c r="B8" t="s">
        <v>316</v>
      </c>
      <c r="C8" t="s">
        <v>313</v>
      </c>
      <c r="D8" t="s">
        <v>314</v>
      </c>
      <c r="E8" s="3">
        <v>25000</v>
      </c>
    </row>
    <row r="9" spans="1:5">
      <c r="A9" t="s">
        <v>2</v>
      </c>
      <c r="B9" t="s">
        <v>312</v>
      </c>
      <c r="C9" t="s">
        <v>319</v>
      </c>
      <c r="D9" t="s">
        <v>314</v>
      </c>
      <c r="E9" s="3">
        <v>35000</v>
      </c>
    </row>
    <row r="10" spans="1:5">
      <c r="A10" t="s">
        <v>185</v>
      </c>
      <c r="B10" t="s">
        <v>312</v>
      </c>
      <c r="C10" t="s">
        <v>317</v>
      </c>
      <c r="D10" t="s">
        <v>33</v>
      </c>
      <c r="E10" s="3">
        <v>16250</v>
      </c>
    </row>
    <row r="11" spans="1:5">
      <c r="A11" t="s">
        <v>320</v>
      </c>
      <c r="B11" t="s">
        <v>316</v>
      </c>
      <c r="C11" t="s">
        <v>319</v>
      </c>
      <c r="D11" t="s">
        <v>33</v>
      </c>
      <c r="E11" s="3">
        <v>43000</v>
      </c>
    </row>
    <row r="12" spans="1:5">
      <c r="A12" t="s">
        <v>297</v>
      </c>
      <c r="B12" t="s">
        <v>316</v>
      </c>
      <c r="C12" t="s">
        <v>313</v>
      </c>
      <c r="D12" t="s">
        <v>314</v>
      </c>
      <c r="E12" s="3">
        <v>26000</v>
      </c>
    </row>
    <row r="13" spans="1:5">
      <c r="A13" t="s">
        <v>321</v>
      </c>
      <c r="B13" t="s">
        <v>316</v>
      </c>
      <c r="C13" t="s">
        <v>313</v>
      </c>
      <c r="D13" t="s">
        <v>33</v>
      </c>
      <c r="E13" s="3">
        <v>24500</v>
      </c>
    </row>
    <row r="14" spans="1:5">
      <c r="A14" t="s">
        <v>3</v>
      </c>
      <c r="B14" t="s">
        <v>312</v>
      </c>
      <c r="C14" t="s">
        <v>317</v>
      </c>
      <c r="D14" t="s">
        <v>33</v>
      </c>
      <c r="E14" s="3">
        <v>23000</v>
      </c>
    </row>
    <row r="15" spans="1:5">
      <c r="A15" t="s">
        <v>322</v>
      </c>
      <c r="B15" t="s">
        <v>312</v>
      </c>
      <c r="C15" t="s">
        <v>319</v>
      </c>
      <c r="D15" t="s">
        <v>314</v>
      </c>
      <c r="E15" s="3">
        <v>38000</v>
      </c>
    </row>
    <row r="16" spans="1:5">
      <c r="A16" t="s">
        <v>323</v>
      </c>
      <c r="B16" t="s">
        <v>316</v>
      </c>
      <c r="C16" t="s">
        <v>317</v>
      </c>
      <c r="D16" t="s">
        <v>314</v>
      </c>
      <c r="E16" s="3">
        <v>20750</v>
      </c>
    </row>
    <row r="17" spans="1:5">
      <c r="A17" t="s">
        <v>324</v>
      </c>
      <c r="B17" t="s">
        <v>312</v>
      </c>
      <c r="C17" t="s">
        <v>313</v>
      </c>
      <c r="D17" t="s">
        <v>33</v>
      </c>
      <c r="E17" s="3">
        <v>25000</v>
      </c>
    </row>
    <row r="18" spans="1:5">
      <c r="A18" t="s">
        <v>325</v>
      </c>
      <c r="B18" t="s">
        <v>316</v>
      </c>
      <c r="C18" t="s">
        <v>317</v>
      </c>
      <c r="D18" t="s">
        <v>33</v>
      </c>
      <c r="E18" s="3">
        <v>22000</v>
      </c>
    </row>
  </sheetData>
  <pageMargins left="0.75" right="0.75" top="1" bottom="1" header="0.5" footer="0.5"/>
  <pageSetup orientation="portrait" horizontalDpi="300" verticalDpi="300" copies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70C0"/>
  </sheetPr>
  <dimension ref="A1:N99"/>
  <sheetViews>
    <sheetView zoomScaleNormal="100" workbookViewId="0">
      <selection activeCell="A5" sqref="A5"/>
    </sheetView>
  </sheetViews>
  <sheetFormatPr defaultColWidth="9.08984375" defaultRowHeight="13"/>
  <cols>
    <col min="1" max="1" width="5.08984375" style="4" customWidth="1"/>
    <col min="2" max="2" width="9.6796875" style="4" customWidth="1"/>
    <col min="3" max="3" width="10.31640625" style="4" customWidth="1"/>
    <col min="4" max="4" width="9.08984375" style="4"/>
    <col min="5" max="5" width="11.453125" style="4" customWidth="1"/>
    <col min="6" max="6" width="14.31640625" style="4" customWidth="1"/>
    <col min="7" max="7" width="12.6796875" style="4" customWidth="1"/>
    <col min="8" max="11" width="9.08984375" style="4"/>
    <col min="12" max="12" width="5.453125" style="4" customWidth="1"/>
    <col min="13" max="15" width="9.08984375" style="4"/>
    <col min="16" max="16" width="9.6796875" style="4" customWidth="1"/>
    <col min="17" max="16384" width="9.08984375" style="4"/>
  </cols>
  <sheetData>
    <row r="1" spans="1:11" ht="15.5">
      <c r="A1" s="6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2.75" customHeight="1">
      <c r="D2" s="8" t="s">
        <v>35</v>
      </c>
      <c r="G2" s="9">
        <f ca="1">NOW()</f>
        <v>45077.480220486112</v>
      </c>
    </row>
    <row r="3" spans="1:11" ht="24.75" customHeight="1"/>
    <row r="4" spans="1:11" ht="25.5" customHeight="1" thickBot="1">
      <c r="A4" s="10" t="s">
        <v>36</v>
      </c>
      <c r="B4" s="10" t="s">
        <v>37</v>
      </c>
      <c r="C4" s="10" t="s">
        <v>38</v>
      </c>
      <c r="D4" s="10" t="s">
        <v>39</v>
      </c>
      <c r="E4" s="10" t="s">
        <v>40</v>
      </c>
      <c r="F4" s="10" t="s">
        <v>41</v>
      </c>
      <c r="G4" s="10" t="s">
        <v>42</v>
      </c>
      <c r="H4" s="11" t="s">
        <v>43</v>
      </c>
      <c r="I4" s="10" t="s">
        <v>44</v>
      </c>
      <c r="J4" s="12" t="s">
        <v>45</v>
      </c>
      <c r="K4" s="12" t="s">
        <v>46</v>
      </c>
    </row>
    <row r="5" spans="1:11">
      <c r="A5" s="4">
        <v>1</v>
      </c>
      <c r="B5" s="4" t="s">
        <v>47</v>
      </c>
      <c r="C5" s="4" t="s">
        <v>48</v>
      </c>
      <c r="D5" s="4" t="s">
        <v>49</v>
      </c>
      <c r="E5" s="4" t="s">
        <v>50</v>
      </c>
      <c r="F5" s="4" t="s">
        <v>51</v>
      </c>
      <c r="G5" s="9">
        <v>31770</v>
      </c>
      <c r="H5" s="5" t="s">
        <v>52</v>
      </c>
      <c r="I5" s="4">
        <v>35.5</v>
      </c>
      <c r="J5" s="13">
        <v>12.5</v>
      </c>
      <c r="K5" s="13">
        <f>I5*J5</f>
        <v>443.75</v>
      </c>
    </row>
    <row r="6" spans="1:11">
      <c r="A6" s="4">
        <v>2</v>
      </c>
      <c r="B6" s="4" t="s">
        <v>53</v>
      </c>
      <c r="C6" s="4" t="s">
        <v>54</v>
      </c>
      <c r="D6" s="4" t="s">
        <v>55</v>
      </c>
      <c r="E6" s="4" t="s">
        <v>56</v>
      </c>
      <c r="F6" s="4" t="s">
        <v>51</v>
      </c>
      <c r="G6" s="9">
        <v>31233</v>
      </c>
      <c r="H6" s="5" t="s">
        <v>57</v>
      </c>
      <c r="I6" s="4">
        <v>35.5</v>
      </c>
      <c r="J6" s="13">
        <v>13.3</v>
      </c>
      <c r="K6" s="13">
        <f t="shared" ref="K6:K69" si="0">I6*J6</f>
        <v>472.15000000000003</v>
      </c>
    </row>
    <row r="7" spans="1:11">
      <c r="A7" s="4">
        <v>3</v>
      </c>
      <c r="B7" s="4" t="s">
        <v>58</v>
      </c>
      <c r="C7" s="4" t="s">
        <v>59</v>
      </c>
      <c r="D7" s="4" t="s">
        <v>60</v>
      </c>
      <c r="E7" s="4" t="s">
        <v>61</v>
      </c>
      <c r="F7" s="4" t="s">
        <v>51</v>
      </c>
      <c r="G7" s="9">
        <v>33080</v>
      </c>
      <c r="H7" s="5" t="s">
        <v>62</v>
      </c>
      <c r="I7" s="4">
        <v>42</v>
      </c>
      <c r="J7" s="13">
        <v>16.75</v>
      </c>
      <c r="K7" s="13">
        <f t="shared" si="0"/>
        <v>703.5</v>
      </c>
    </row>
    <row r="8" spans="1:11">
      <c r="A8" s="4">
        <v>4</v>
      </c>
      <c r="B8" s="4" t="s">
        <v>63</v>
      </c>
      <c r="C8" s="4" t="s">
        <v>64</v>
      </c>
      <c r="D8" s="4" t="s">
        <v>65</v>
      </c>
      <c r="E8" s="4" t="s">
        <v>66</v>
      </c>
      <c r="F8" s="4" t="s">
        <v>51</v>
      </c>
      <c r="G8" s="9">
        <v>32301</v>
      </c>
      <c r="H8" s="5" t="s">
        <v>67</v>
      </c>
      <c r="I8" s="4">
        <v>40</v>
      </c>
      <c r="J8" s="13">
        <v>8.75</v>
      </c>
      <c r="K8" s="13">
        <f t="shared" si="0"/>
        <v>350</v>
      </c>
    </row>
    <row r="9" spans="1:11">
      <c r="A9" s="4">
        <v>5</v>
      </c>
      <c r="B9" s="4" t="s">
        <v>68</v>
      </c>
      <c r="C9" s="4" t="s">
        <v>69</v>
      </c>
      <c r="D9" s="4" t="s">
        <v>70</v>
      </c>
      <c r="E9" s="4" t="s">
        <v>56</v>
      </c>
      <c r="F9" s="4" t="s">
        <v>71</v>
      </c>
      <c r="G9" s="9">
        <v>30479</v>
      </c>
      <c r="H9" s="5" t="s">
        <v>62</v>
      </c>
      <c r="I9" s="4">
        <v>40</v>
      </c>
      <c r="J9" s="13">
        <v>12.6</v>
      </c>
      <c r="K9" s="13">
        <f t="shared" si="0"/>
        <v>504</v>
      </c>
    </row>
    <row r="10" spans="1:11">
      <c r="A10" s="4">
        <v>6</v>
      </c>
      <c r="B10" s="4" t="s">
        <v>72</v>
      </c>
      <c r="C10" s="4" t="s">
        <v>73</v>
      </c>
      <c r="D10" s="4" t="s">
        <v>74</v>
      </c>
      <c r="E10" s="4" t="s">
        <v>56</v>
      </c>
      <c r="F10" s="4" t="s">
        <v>75</v>
      </c>
      <c r="G10" s="9">
        <v>31933</v>
      </c>
      <c r="H10" s="5" t="s">
        <v>57</v>
      </c>
      <c r="I10" s="4">
        <v>35</v>
      </c>
      <c r="J10" s="13">
        <v>24</v>
      </c>
      <c r="K10" s="13">
        <f t="shared" si="0"/>
        <v>840</v>
      </c>
    </row>
    <row r="11" spans="1:11">
      <c r="A11" s="4">
        <v>7</v>
      </c>
      <c r="B11" s="4" t="s">
        <v>76</v>
      </c>
      <c r="C11" s="4" t="s">
        <v>77</v>
      </c>
      <c r="D11" s="4" t="s">
        <v>78</v>
      </c>
      <c r="E11" s="4" t="s">
        <v>61</v>
      </c>
      <c r="F11" s="4" t="s">
        <v>51</v>
      </c>
      <c r="G11" s="9">
        <v>32565</v>
      </c>
      <c r="H11" s="5" t="s">
        <v>67</v>
      </c>
      <c r="I11" s="4">
        <v>35</v>
      </c>
      <c r="J11" s="13">
        <v>12.1</v>
      </c>
      <c r="K11" s="13">
        <f t="shared" si="0"/>
        <v>423.5</v>
      </c>
    </row>
    <row r="12" spans="1:11">
      <c r="A12" s="4">
        <v>8</v>
      </c>
      <c r="B12" s="4" t="s">
        <v>79</v>
      </c>
      <c r="C12" s="4" t="s">
        <v>80</v>
      </c>
      <c r="D12" s="4" t="s">
        <v>81</v>
      </c>
      <c r="E12" s="4" t="s">
        <v>50</v>
      </c>
      <c r="F12" s="4" t="s">
        <v>71</v>
      </c>
      <c r="G12" s="9">
        <v>30421</v>
      </c>
      <c r="H12" s="5" t="s">
        <v>57</v>
      </c>
      <c r="I12" s="4">
        <v>40</v>
      </c>
      <c r="J12" s="13">
        <v>21.5</v>
      </c>
      <c r="K12" s="13">
        <f t="shared" si="0"/>
        <v>860</v>
      </c>
    </row>
    <row r="13" spans="1:11">
      <c r="A13" s="4">
        <v>9</v>
      </c>
      <c r="B13" s="4" t="s">
        <v>82</v>
      </c>
      <c r="C13" s="4" t="s">
        <v>83</v>
      </c>
      <c r="D13" s="4" t="s">
        <v>84</v>
      </c>
      <c r="E13" s="4" t="s">
        <v>61</v>
      </c>
      <c r="F13" s="4" t="s">
        <v>85</v>
      </c>
      <c r="G13" s="9">
        <v>32905</v>
      </c>
      <c r="H13" s="5" t="s">
        <v>86</v>
      </c>
      <c r="I13" s="4">
        <v>35.5</v>
      </c>
      <c r="J13" s="13">
        <v>13.3</v>
      </c>
      <c r="K13" s="13">
        <f t="shared" si="0"/>
        <v>472.15000000000003</v>
      </c>
    </row>
    <row r="14" spans="1:11">
      <c r="A14" s="4">
        <v>10</v>
      </c>
      <c r="B14" s="4" t="s">
        <v>87</v>
      </c>
      <c r="C14" s="4" t="s">
        <v>88</v>
      </c>
      <c r="D14" s="4" t="s">
        <v>89</v>
      </c>
      <c r="E14" s="4" t="s">
        <v>50</v>
      </c>
      <c r="F14" s="4" t="s">
        <v>71</v>
      </c>
      <c r="G14" s="9">
        <v>33237</v>
      </c>
      <c r="H14" s="5"/>
      <c r="I14" s="4">
        <v>40</v>
      </c>
      <c r="J14" s="13">
        <v>21.5</v>
      </c>
      <c r="K14" s="13">
        <f t="shared" si="0"/>
        <v>860</v>
      </c>
    </row>
    <row r="15" spans="1:11">
      <c r="A15" s="4">
        <v>11</v>
      </c>
      <c r="B15" s="4" t="s">
        <v>90</v>
      </c>
      <c r="C15" s="4" t="s">
        <v>91</v>
      </c>
      <c r="D15" s="4" t="s">
        <v>92</v>
      </c>
      <c r="E15" s="4" t="s">
        <v>56</v>
      </c>
      <c r="F15" s="4" t="s">
        <v>71</v>
      </c>
      <c r="G15" s="9">
        <v>30902</v>
      </c>
      <c r="H15" s="5" t="s">
        <v>52</v>
      </c>
      <c r="I15" s="4">
        <v>35.5</v>
      </c>
      <c r="J15" s="13">
        <v>13.3</v>
      </c>
      <c r="K15" s="13">
        <f t="shared" si="0"/>
        <v>472.15000000000003</v>
      </c>
    </row>
    <row r="16" spans="1:11">
      <c r="A16" s="4">
        <v>12</v>
      </c>
      <c r="B16" s="4" t="s">
        <v>93</v>
      </c>
      <c r="C16" s="4" t="s">
        <v>94</v>
      </c>
      <c r="D16" s="4" t="s">
        <v>95</v>
      </c>
      <c r="E16" s="4" t="s">
        <v>61</v>
      </c>
      <c r="F16" s="4" t="s">
        <v>71</v>
      </c>
      <c r="G16" s="9">
        <v>32968</v>
      </c>
      <c r="H16" s="5" t="s">
        <v>62</v>
      </c>
      <c r="I16" s="4">
        <v>32</v>
      </c>
      <c r="J16" s="13">
        <v>5.5</v>
      </c>
      <c r="K16" s="13">
        <f t="shared" si="0"/>
        <v>176</v>
      </c>
    </row>
    <row r="17" spans="1:11">
      <c r="A17" s="4">
        <v>13</v>
      </c>
      <c r="B17" s="4" t="s">
        <v>96</v>
      </c>
      <c r="C17" s="4" t="s">
        <v>97</v>
      </c>
      <c r="D17" s="4" t="s">
        <v>98</v>
      </c>
      <c r="E17" s="4" t="s">
        <v>50</v>
      </c>
      <c r="F17" s="4" t="s">
        <v>51</v>
      </c>
      <c r="G17" s="9">
        <v>31072</v>
      </c>
      <c r="H17" s="5" t="s">
        <v>99</v>
      </c>
      <c r="I17" s="4">
        <v>35.5</v>
      </c>
      <c r="J17" s="13">
        <v>12.5</v>
      </c>
      <c r="K17" s="13">
        <f t="shared" si="0"/>
        <v>443.75</v>
      </c>
    </row>
    <row r="18" spans="1:11">
      <c r="A18" s="4">
        <v>14</v>
      </c>
      <c r="B18" s="4" t="s">
        <v>100</v>
      </c>
      <c r="C18" s="4" t="s">
        <v>101</v>
      </c>
      <c r="D18" s="4" t="s">
        <v>102</v>
      </c>
      <c r="E18" s="4" t="s">
        <v>56</v>
      </c>
      <c r="F18" s="4" t="s">
        <v>75</v>
      </c>
      <c r="G18" s="9">
        <v>32275</v>
      </c>
      <c r="H18" s="5" t="s">
        <v>99</v>
      </c>
      <c r="I18" s="4">
        <v>40</v>
      </c>
      <c r="J18" s="13">
        <v>7.22</v>
      </c>
      <c r="K18" s="13">
        <f t="shared" si="0"/>
        <v>288.8</v>
      </c>
    </row>
    <row r="19" spans="1:11">
      <c r="A19" s="4">
        <v>15</v>
      </c>
      <c r="B19" s="4" t="s">
        <v>26</v>
      </c>
      <c r="C19" s="4" t="s">
        <v>103</v>
      </c>
      <c r="D19" s="4" t="s">
        <v>104</v>
      </c>
      <c r="E19" s="4" t="s">
        <v>56</v>
      </c>
      <c r="F19" s="4" t="s">
        <v>51</v>
      </c>
      <c r="G19" s="9">
        <v>31938</v>
      </c>
      <c r="H19" s="5" t="s">
        <v>99</v>
      </c>
      <c r="I19" s="4">
        <v>40</v>
      </c>
      <c r="J19" s="13">
        <v>12.6</v>
      </c>
      <c r="K19" s="13">
        <f t="shared" si="0"/>
        <v>504</v>
      </c>
    </row>
    <row r="20" spans="1:11">
      <c r="A20" s="4">
        <v>16</v>
      </c>
      <c r="B20" s="4" t="s">
        <v>27</v>
      </c>
      <c r="C20" s="4" t="s">
        <v>105</v>
      </c>
      <c r="D20" s="4" t="s">
        <v>106</v>
      </c>
      <c r="E20" s="4" t="s">
        <v>56</v>
      </c>
      <c r="F20" s="4" t="s">
        <v>71</v>
      </c>
      <c r="G20" s="9">
        <v>31696</v>
      </c>
      <c r="H20" s="5" t="s">
        <v>99</v>
      </c>
      <c r="I20" s="4">
        <v>35.5</v>
      </c>
      <c r="J20" s="13">
        <v>13.3</v>
      </c>
      <c r="K20" s="13">
        <f t="shared" si="0"/>
        <v>472.15000000000003</v>
      </c>
    </row>
    <row r="21" spans="1:11">
      <c r="A21" s="4">
        <v>17</v>
      </c>
      <c r="B21" s="4" t="s">
        <v>11</v>
      </c>
      <c r="C21" s="4" t="s">
        <v>107</v>
      </c>
      <c r="D21" s="4" t="s">
        <v>108</v>
      </c>
      <c r="E21" s="4" t="s">
        <v>61</v>
      </c>
      <c r="F21" s="4" t="s">
        <v>85</v>
      </c>
      <c r="G21" s="9">
        <v>31174</v>
      </c>
      <c r="H21" s="5" t="s">
        <v>109</v>
      </c>
      <c r="I21" s="4">
        <v>40</v>
      </c>
      <c r="J21" s="13">
        <v>22</v>
      </c>
      <c r="K21" s="13">
        <f t="shared" si="0"/>
        <v>880</v>
      </c>
    </row>
    <row r="22" spans="1:11">
      <c r="A22" s="4">
        <v>18</v>
      </c>
      <c r="B22" s="4" t="s">
        <v>110</v>
      </c>
      <c r="C22" s="4" t="s">
        <v>111</v>
      </c>
      <c r="D22" s="4" t="s">
        <v>112</v>
      </c>
      <c r="E22" s="4" t="s">
        <v>56</v>
      </c>
      <c r="F22" s="4" t="s">
        <v>75</v>
      </c>
      <c r="G22" s="9">
        <v>32130</v>
      </c>
      <c r="H22" s="5" t="s">
        <v>109</v>
      </c>
      <c r="I22" s="4">
        <v>40</v>
      </c>
      <c r="J22" s="13">
        <v>22</v>
      </c>
      <c r="K22" s="13">
        <f t="shared" si="0"/>
        <v>880</v>
      </c>
    </row>
    <row r="23" spans="1:11">
      <c r="A23" s="4">
        <v>19</v>
      </c>
      <c r="B23" s="4" t="s">
        <v>113</v>
      </c>
      <c r="C23" s="4" t="s">
        <v>114</v>
      </c>
      <c r="D23" s="4" t="s">
        <v>115</v>
      </c>
      <c r="E23" s="4" t="s">
        <v>66</v>
      </c>
      <c r="F23" s="4" t="s">
        <v>71</v>
      </c>
      <c r="G23" s="9">
        <v>31951</v>
      </c>
      <c r="H23" s="5" t="s">
        <v>67</v>
      </c>
      <c r="I23" s="4">
        <v>40</v>
      </c>
      <c r="J23" s="13">
        <v>15</v>
      </c>
      <c r="K23" s="13">
        <f t="shared" si="0"/>
        <v>600</v>
      </c>
    </row>
    <row r="24" spans="1:11">
      <c r="A24" s="4">
        <v>20</v>
      </c>
      <c r="B24" s="4" t="s">
        <v>116</v>
      </c>
      <c r="C24" s="4" t="s">
        <v>2</v>
      </c>
      <c r="D24" s="4" t="s">
        <v>117</v>
      </c>
      <c r="E24" s="4" t="s">
        <v>50</v>
      </c>
      <c r="F24" s="4" t="s">
        <v>51</v>
      </c>
      <c r="G24" s="9">
        <v>31614</v>
      </c>
      <c r="H24" s="5"/>
      <c r="I24" s="4">
        <v>35.5</v>
      </c>
      <c r="J24" s="13">
        <v>12.5</v>
      </c>
      <c r="K24" s="13">
        <f t="shared" si="0"/>
        <v>443.75</v>
      </c>
    </row>
    <row r="25" spans="1:11">
      <c r="A25" s="4">
        <v>21</v>
      </c>
      <c r="B25" s="4" t="s">
        <v>118</v>
      </c>
      <c r="C25" s="4" t="s">
        <v>0</v>
      </c>
      <c r="D25" s="4" t="s">
        <v>119</v>
      </c>
      <c r="E25" s="4" t="s">
        <v>56</v>
      </c>
      <c r="F25" s="4" t="s">
        <v>85</v>
      </c>
      <c r="G25" s="9">
        <v>30729</v>
      </c>
      <c r="H25" s="5" t="s">
        <v>67</v>
      </c>
      <c r="I25" s="4">
        <v>25</v>
      </c>
      <c r="J25" s="13">
        <v>8.52</v>
      </c>
      <c r="K25" s="13">
        <f t="shared" si="0"/>
        <v>213</v>
      </c>
    </row>
    <row r="26" spans="1:11">
      <c r="A26" s="4">
        <v>22</v>
      </c>
      <c r="B26" s="4" t="s">
        <v>120</v>
      </c>
      <c r="C26" s="4" t="s">
        <v>121</v>
      </c>
      <c r="D26" s="4" t="s">
        <v>122</v>
      </c>
      <c r="E26" s="4" t="s">
        <v>66</v>
      </c>
      <c r="F26" s="4" t="s">
        <v>75</v>
      </c>
      <c r="G26" s="9">
        <v>30714</v>
      </c>
      <c r="H26" s="5" t="s">
        <v>109</v>
      </c>
      <c r="I26" s="4">
        <v>40</v>
      </c>
      <c r="J26" s="13">
        <v>8.75</v>
      </c>
      <c r="K26" s="13">
        <f t="shared" si="0"/>
        <v>350</v>
      </c>
    </row>
    <row r="27" spans="1:11">
      <c r="A27" s="4">
        <v>23</v>
      </c>
      <c r="B27" s="4" t="s">
        <v>123</v>
      </c>
      <c r="C27" s="4" t="s">
        <v>124</v>
      </c>
      <c r="D27" s="4" t="s">
        <v>125</v>
      </c>
      <c r="E27" s="4" t="s">
        <v>50</v>
      </c>
      <c r="F27" s="4" t="s">
        <v>51</v>
      </c>
      <c r="G27" s="9">
        <v>29653</v>
      </c>
      <c r="H27" s="5" t="s">
        <v>52</v>
      </c>
      <c r="I27" s="4">
        <v>40</v>
      </c>
      <c r="J27" s="13">
        <v>19.5</v>
      </c>
      <c r="K27" s="13">
        <f t="shared" si="0"/>
        <v>780</v>
      </c>
    </row>
    <row r="28" spans="1:11">
      <c r="A28" s="4">
        <v>24</v>
      </c>
      <c r="B28" s="4" t="s">
        <v>126</v>
      </c>
      <c r="C28" s="4" t="s">
        <v>127</v>
      </c>
      <c r="D28" s="4" t="s">
        <v>128</v>
      </c>
      <c r="E28" s="4" t="s">
        <v>66</v>
      </c>
      <c r="F28" s="4" t="s">
        <v>51</v>
      </c>
      <c r="G28" s="9">
        <v>30780</v>
      </c>
      <c r="H28" s="5"/>
      <c r="I28" s="4">
        <v>40</v>
      </c>
      <c r="J28" s="13">
        <v>21.5</v>
      </c>
      <c r="K28" s="13">
        <f t="shared" si="0"/>
        <v>860</v>
      </c>
    </row>
    <row r="29" spans="1:11">
      <c r="A29" s="4">
        <v>25</v>
      </c>
      <c r="B29" s="4" t="s">
        <v>129</v>
      </c>
      <c r="C29" s="4" t="s">
        <v>130</v>
      </c>
      <c r="D29" s="4" t="s">
        <v>131</v>
      </c>
      <c r="E29" s="4" t="s">
        <v>50</v>
      </c>
      <c r="F29" s="4" t="s">
        <v>85</v>
      </c>
      <c r="G29" s="9">
        <v>32827</v>
      </c>
      <c r="H29" s="5" t="s">
        <v>62</v>
      </c>
      <c r="I29" s="4">
        <v>40</v>
      </c>
      <c r="J29" s="13">
        <v>15.5</v>
      </c>
      <c r="K29" s="13">
        <f t="shared" si="0"/>
        <v>620</v>
      </c>
    </row>
    <row r="30" spans="1:11">
      <c r="A30" s="4">
        <v>26</v>
      </c>
      <c r="B30" s="4" t="s">
        <v>132</v>
      </c>
      <c r="C30" s="4" t="s">
        <v>133</v>
      </c>
      <c r="D30" s="4" t="s">
        <v>134</v>
      </c>
      <c r="E30" s="4" t="s">
        <v>61</v>
      </c>
      <c r="F30" s="4" t="s">
        <v>85</v>
      </c>
      <c r="G30" s="9">
        <v>33454</v>
      </c>
      <c r="H30" s="5" t="s">
        <v>62</v>
      </c>
      <c r="I30" s="4">
        <v>32</v>
      </c>
      <c r="J30" s="13">
        <v>5.5</v>
      </c>
      <c r="K30" s="13">
        <f t="shared" si="0"/>
        <v>176</v>
      </c>
    </row>
    <row r="31" spans="1:11">
      <c r="A31" s="4">
        <v>27</v>
      </c>
      <c r="B31" s="4" t="s">
        <v>135</v>
      </c>
      <c r="C31" s="4" t="s">
        <v>136</v>
      </c>
      <c r="D31" s="4" t="s">
        <v>137</v>
      </c>
      <c r="E31" s="4" t="s">
        <v>50</v>
      </c>
      <c r="F31" s="4" t="s">
        <v>51</v>
      </c>
      <c r="G31" s="9">
        <v>31359</v>
      </c>
      <c r="H31" s="5" t="s">
        <v>109</v>
      </c>
      <c r="I31" s="4">
        <v>40</v>
      </c>
      <c r="J31" s="13">
        <v>19.5</v>
      </c>
      <c r="K31" s="13">
        <f t="shared" si="0"/>
        <v>780</v>
      </c>
    </row>
    <row r="32" spans="1:11">
      <c r="A32" s="4">
        <v>28</v>
      </c>
      <c r="B32" s="4" t="s">
        <v>26</v>
      </c>
      <c r="C32" s="4" t="s">
        <v>138</v>
      </c>
      <c r="D32" s="4" t="s">
        <v>139</v>
      </c>
      <c r="E32" s="4" t="s">
        <v>56</v>
      </c>
      <c r="F32" s="4" t="s">
        <v>71</v>
      </c>
      <c r="G32" s="9">
        <v>30577</v>
      </c>
      <c r="H32" s="5" t="s">
        <v>62</v>
      </c>
      <c r="I32" s="4">
        <v>40</v>
      </c>
      <c r="J32" s="13">
        <v>12.6</v>
      </c>
      <c r="K32" s="13">
        <f t="shared" si="0"/>
        <v>504</v>
      </c>
    </row>
    <row r="33" spans="1:11">
      <c r="A33" s="4">
        <v>29</v>
      </c>
      <c r="B33" s="4" t="s">
        <v>140</v>
      </c>
      <c r="C33" s="4" t="s">
        <v>141</v>
      </c>
      <c r="D33" s="4" t="s">
        <v>142</v>
      </c>
      <c r="E33" s="4" t="s">
        <v>61</v>
      </c>
      <c r="F33" s="4" t="s">
        <v>75</v>
      </c>
      <c r="G33" s="9">
        <v>30911</v>
      </c>
      <c r="H33" s="5" t="s">
        <v>109</v>
      </c>
      <c r="I33" s="4">
        <v>32</v>
      </c>
      <c r="J33" s="13">
        <v>5.5</v>
      </c>
      <c r="K33" s="13">
        <f t="shared" si="0"/>
        <v>176</v>
      </c>
    </row>
    <row r="34" spans="1:11">
      <c r="A34" s="4">
        <v>30</v>
      </c>
      <c r="B34" s="4" t="s">
        <v>143</v>
      </c>
      <c r="C34" s="4" t="s">
        <v>144</v>
      </c>
      <c r="D34" s="4" t="s">
        <v>145</v>
      </c>
      <c r="E34" s="4" t="s">
        <v>66</v>
      </c>
      <c r="F34" s="4" t="s">
        <v>51</v>
      </c>
      <c r="G34" s="9">
        <v>30917</v>
      </c>
      <c r="H34" s="5" t="s">
        <v>109</v>
      </c>
      <c r="I34" s="4">
        <v>40</v>
      </c>
      <c r="J34" s="13">
        <v>21.5</v>
      </c>
      <c r="K34" s="13">
        <f t="shared" si="0"/>
        <v>860</v>
      </c>
    </row>
    <row r="35" spans="1:11">
      <c r="A35" s="4">
        <v>31</v>
      </c>
      <c r="B35" s="4" t="s">
        <v>30</v>
      </c>
      <c r="C35" s="4" t="s">
        <v>146</v>
      </c>
      <c r="D35" s="4" t="s">
        <v>147</v>
      </c>
      <c r="E35" s="4" t="s">
        <v>56</v>
      </c>
      <c r="F35" s="4" t="s">
        <v>85</v>
      </c>
      <c r="G35" s="9">
        <v>32855</v>
      </c>
      <c r="H35" s="5" t="s">
        <v>52</v>
      </c>
      <c r="I35" s="4">
        <v>25</v>
      </c>
      <c r="J35" s="13">
        <v>8.52</v>
      </c>
      <c r="K35" s="13">
        <f t="shared" si="0"/>
        <v>213</v>
      </c>
    </row>
    <row r="36" spans="1:11">
      <c r="A36" s="4">
        <v>32</v>
      </c>
      <c r="B36" s="4" t="s">
        <v>27</v>
      </c>
      <c r="C36" s="4" t="s">
        <v>59</v>
      </c>
      <c r="D36" s="4" t="s">
        <v>148</v>
      </c>
      <c r="E36" s="4" t="s">
        <v>56</v>
      </c>
      <c r="F36" s="4" t="s">
        <v>71</v>
      </c>
      <c r="G36" s="9">
        <v>33274</v>
      </c>
      <c r="H36" s="5"/>
      <c r="I36" s="4">
        <v>35</v>
      </c>
      <c r="J36" s="13">
        <v>12.1</v>
      </c>
      <c r="K36" s="13">
        <f t="shared" si="0"/>
        <v>423.5</v>
      </c>
    </row>
    <row r="37" spans="1:11">
      <c r="A37" s="4">
        <v>33</v>
      </c>
      <c r="B37" s="4" t="s">
        <v>149</v>
      </c>
      <c r="C37" s="4" t="s">
        <v>150</v>
      </c>
      <c r="D37" s="4" t="s">
        <v>151</v>
      </c>
      <c r="E37" s="4" t="s">
        <v>56</v>
      </c>
      <c r="F37" s="4" t="s">
        <v>51</v>
      </c>
      <c r="G37" s="9">
        <v>33097</v>
      </c>
      <c r="H37" s="5" t="s">
        <v>67</v>
      </c>
      <c r="I37" s="4">
        <v>35</v>
      </c>
      <c r="J37" s="13">
        <v>24</v>
      </c>
      <c r="K37" s="13">
        <f t="shared" si="0"/>
        <v>840</v>
      </c>
    </row>
    <row r="38" spans="1:11">
      <c r="A38" s="4">
        <v>34</v>
      </c>
      <c r="B38" s="4" t="s">
        <v>152</v>
      </c>
      <c r="C38" s="4" t="s">
        <v>0</v>
      </c>
      <c r="D38" s="4" t="s">
        <v>153</v>
      </c>
      <c r="E38" s="4" t="s">
        <v>50</v>
      </c>
      <c r="F38" s="4" t="s">
        <v>75</v>
      </c>
      <c r="G38" s="9">
        <v>32452</v>
      </c>
      <c r="H38" s="5" t="s">
        <v>57</v>
      </c>
      <c r="I38" s="4">
        <v>40</v>
      </c>
      <c r="J38" s="13">
        <v>19.5</v>
      </c>
      <c r="K38" s="13">
        <f t="shared" si="0"/>
        <v>780</v>
      </c>
    </row>
    <row r="39" spans="1:11">
      <c r="A39" s="4">
        <v>35</v>
      </c>
      <c r="B39" s="4" t="s">
        <v>22</v>
      </c>
      <c r="C39" s="4" t="s">
        <v>154</v>
      </c>
      <c r="D39" s="4" t="s">
        <v>155</v>
      </c>
      <c r="E39" s="4" t="s">
        <v>50</v>
      </c>
      <c r="F39" s="4" t="s">
        <v>51</v>
      </c>
      <c r="G39" s="9">
        <v>32106</v>
      </c>
      <c r="H39" s="5" t="s">
        <v>57</v>
      </c>
      <c r="I39" s="4">
        <v>35.5</v>
      </c>
      <c r="J39" s="13">
        <v>12.5</v>
      </c>
      <c r="K39" s="13">
        <f t="shared" si="0"/>
        <v>443.75</v>
      </c>
    </row>
    <row r="40" spans="1:11">
      <c r="A40" s="4">
        <v>36</v>
      </c>
      <c r="B40" s="4" t="s">
        <v>24</v>
      </c>
      <c r="C40" s="4" t="s">
        <v>156</v>
      </c>
      <c r="D40" s="4" t="s">
        <v>157</v>
      </c>
      <c r="E40" s="4" t="s">
        <v>66</v>
      </c>
      <c r="F40" s="4" t="s">
        <v>51</v>
      </c>
      <c r="G40" s="9">
        <v>31563</v>
      </c>
      <c r="H40" s="5"/>
      <c r="I40" s="4">
        <v>40</v>
      </c>
      <c r="J40" s="13">
        <v>8.75</v>
      </c>
      <c r="K40" s="13">
        <f t="shared" si="0"/>
        <v>350</v>
      </c>
    </row>
    <row r="41" spans="1:11">
      <c r="A41" s="4">
        <v>37</v>
      </c>
      <c r="B41" s="4" t="s">
        <v>22</v>
      </c>
      <c r="C41" s="4" t="s">
        <v>158</v>
      </c>
      <c r="D41" s="4" t="s">
        <v>159</v>
      </c>
      <c r="E41" s="4" t="s">
        <v>50</v>
      </c>
      <c r="F41" s="4" t="s">
        <v>71</v>
      </c>
      <c r="G41" s="9">
        <v>32029</v>
      </c>
      <c r="H41" s="5" t="s">
        <v>109</v>
      </c>
      <c r="I41" s="4">
        <v>29.5</v>
      </c>
      <c r="J41" s="13">
        <v>6.5</v>
      </c>
      <c r="K41" s="13">
        <f t="shared" si="0"/>
        <v>191.75</v>
      </c>
    </row>
    <row r="42" spans="1:11">
      <c r="A42" s="4">
        <v>38</v>
      </c>
      <c r="B42" s="4" t="s">
        <v>160</v>
      </c>
      <c r="C42" s="4" t="s">
        <v>161</v>
      </c>
      <c r="D42" s="4" t="s">
        <v>162</v>
      </c>
      <c r="E42" s="4" t="s">
        <v>61</v>
      </c>
      <c r="F42" s="4" t="s">
        <v>85</v>
      </c>
      <c r="G42" s="9">
        <v>30484</v>
      </c>
      <c r="H42" s="5" t="s">
        <v>57</v>
      </c>
      <c r="I42" s="4">
        <v>38</v>
      </c>
      <c r="J42" s="13">
        <v>15.5</v>
      </c>
      <c r="K42" s="13">
        <f t="shared" si="0"/>
        <v>589</v>
      </c>
    </row>
    <row r="43" spans="1:11">
      <c r="A43" s="4">
        <v>39</v>
      </c>
      <c r="B43" s="4" t="s">
        <v>163</v>
      </c>
      <c r="C43" s="4" t="s">
        <v>164</v>
      </c>
      <c r="D43" s="4" t="s">
        <v>165</v>
      </c>
      <c r="E43" s="4" t="s">
        <v>56</v>
      </c>
      <c r="F43" s="4" t="s">
        <v>71</v>
      </c>
      <c r="G43" s="9">
        <v>32735</v>
      </c>
      <c r="H43" s="5" t="s">
        <v>99</v>
      </c>
      <c r="I43" s="4">
        <v>40</v>
      </c>
      <c r="J43" s="13">
        <v>22</v>
      </c>
      <c r="K43" s="13">
        <f t="shared" si="0"/>
        <v>880</v>
      </c>
    </row>
    <row r="44" spans="1:11">
      <c r="A44" s="4">
        <v>40</v>
      </c>
      <c r="B44" s="4" t="s">
        <v>166</v>
      </c>
      <c r="C44" s="4" t="s">
        <v>167</v>
      </c>
      <c r="D44" s="4" t="s">
        <v>168</v>
      </c>
      <c r="E44" s="4" t="s">
        <v>56</v>
      </c>
      <c r="F44" s="4" t="s">
        <v>71</v>
      </c>
      <c r="G44" s="9">
        <v>32085</v>
      </c>
      <c r="H44" s="5"/>
      <c r="I44" s="4">
        <v>38</v>
      </c>
      <c r="J44" s="13">
        <v>15.5</v>
      </c>
      <c r="K44" s="13">
        <f t="shared" si="0"/>
        <v>589</v>
      </c>
    </row>
    <row r="45" spans="1:11">
      <c r="A45" s="4">
        <v>41</v>
      </c>
      <c r="B45" s="4" t="s">
        <v>169</v>
      </c>
      <c r="C45" s="4" t="s">
        <v>170</v>
      </c>
      <c r="D45" s="4" t="s">
        <v>171</v>
      </c>
      <c r="E45" s="4" t="s">
        <v>56</v>
      </c>
      <c r="F45" s="4" t="s">
        <v>85</v>
      </c>
      <c r="G45" s="9">
        <v>31551</v>
      </c>
      <c r="H45" s="5" t="s">
        <v>86</v>
      </c>
      <c r="I45" s="4">
        <v>40</v>
      </c>
      <c r="J45" s="13">
        <v>8.2200000000000006</v>
      </c>
      <c r="K45" s="13">
        <f t="shared" si="0"/>
        <v>328.8</v>
      </c>
    </row>
    <row r="46" spans="1:11">
      <c r="A46" s="4">
        <v>42</v>
      </c>
      <c r="B46" s="4" t="s">
        <v>172</v>
      </c>
      <c r="C46" s="4" t="s">
        <v>173</v>
      </c>
      <c r="D46" s="4" t="s">
        <v>174</v>
      </c>
      <c r="E46" s="4" t="s">
        <v>50</v>
      </c>
      <c r="F46" s="4" t="s">
        <v>75</v>
      </c>
      <c r="G46" s="9">
        <v>29963</v>
      </c>
      <c r="H46" s="5"/>
      <c r="I46" s="4">
        <v>40</v>
      </c>
      <c r="J46" s="13">
        <v>19.5</v>
      </c>
      <c r="K46" s="13">
        <f t="shared" si="0"/>
        <v>780</v>
      </c>
    </row>
    <row r="47" spans="1:11">
      <c r="A47" s="4">
        <v>43</v>
      </c>
      <c r="B47" s="4" t="s">
        <v>175</v>
      </c>
      <c r="C47" s="4" t="s">
        <v>176</v>
      </c>
      <c r="D47" s="4" t="s">
        <v>177</v>
      </c>
      <c r="E47" s="4" t="s">
        <v>56</v>
      </c>
      <c r="F47" s="4" t="s">
        <v>85</v>
      </c>
      <c r="G47" s="9">
        <v>31494</v>
      </c>
      <c r="H47" s="5" t="s">
        <v>99</v>
      </c>
      <c r="I47" s="4">
        <v>35</v>
      </c>
      <c r="J47" s="13">
        <v>24</v>
      </c>
      <c r="K47" s="13">
        <f t="shared" si="0"/>
        <v>840</v>
      </c>
    </row>
    <row r="48" spans="1:11">
      <c r="A48" s="4">
        <v>44</v>
      </c>
      <c r="B48" s="4" t="s">
        <v>178</v>
      </c>
      <c r="C48" s="4" t="s">
        <v>179</v>
      </c>
      <c r="D48" s="4" t="s">
        <v>180</v>
      </c>
      <c r="E48" s="4" t="s">
        <v>66</v>
      </c>
      <c r="F48" s="4" t="s">
        <v>85</v>
      </c>
      <c r="G48" s="9">
        <v>31751</v>
      </c>
      <c r="H48" s="5" t="s">
        <v>86</v>
      </c>
      <c r="I48" s="4">
        <v>15.5</v>
      </c>
      <c r="J48" s="13">
        <v>6.5</v>
      </c>
      <c r="K48" s="13">
        <f t="shared" si="0"/>
        <v>100.75</v>
      </c>
    </row>
    <row r="49" spans="1:11">
      <c r="A49" s="4">
        <v>45</v>
      </c>
      <c r="B49" s="4" t="s">
        <v>181</v>
      </c>
      <c r="C49" s="4" t="s">
        <v>182</v>
      </c>
      <c r="D49" s="4" t="s">
        <v>183</v>
      </c>
      <c r="E49" s="4" t="s">
        <v>56</v>
      </c>
      <c r="F49" s="4" t="s">
        <v>75</v>
      </c>
      <c r="G49" s="9">
        <v>30963</v>
      </c>
      <c r="H49" s="5" t="s">
        <v>109</v>
      </c>
      <c r="I49" s="4">
        <v>40</v>
      </c>
      <c r="J49" s="13">
        <v>22</v>
      </c>
      <c r="K49" s="13">
        <f t="shared" si="0"/>
        <v>880</v>
      </c>
    </row>
    <row r="50" spans="1:11">
      <c r="A50" s="4">
        <v>46</v>
      </c>
      <c r="B50" s="4" t="s">
        <v>184</v>
      </c>
      <c r="C50" s="4" t="s">
        <v>185</v>
      </c>
      <c r="D50" s="4" t="s">
        <v>186</v>
      </c>
      <c r="E50" s="4" t="s">
        <v>56</v>
      </c>
      <c r="F50" s="4" t="s">
        <v>71</v>
      </c>
      <c r="G50" s="9">
        <v>32507</v>
      </c>
      <c r="H50" s="5" t="s">
        <v>62</v>
      </c>
      <c r="I50" s="4">
        <v>32</v>
      </c>
      <c r="J50" s="13">
        <v>5.5</v>
      </c>
      <c r="K50" s="13">
        <f t="shared" si="0"/>
        <v>176</v>
      </c>
    </row>
    <row r="51" spans="1:11">
      <c r="A51" s="4">
        <v>47</v>
      </c>
      <c r="B51" s="4" t="s">
        <v>187</v>
      </c>
      <c r="C51" s="4" t="s">
        <v>188</v>
      </c>
      <c r="D51" s="4" t="s">
        <v>189</v>
      </c>
      <c r="E51" s="4" t="s">
        <v>61</v>
      </c>
      <c r="F51" s="4" t="s">
        <v>71</v>
      </c>
      <c r="G51" s="9">
        <v>31508</v>
      </c>
      <c r="H51" s="5" t="s">
        <v>67</v>
      </c>
      <c r="I51" s="4">
        <v>25</v>
      </c>
      <c r="J51" s="13">
        <v>8.52</v>
      </c>
      <c r="K51" s="13">
        <f t="shared" si="0"/>
        <v>213</v>
      </c>
    </row>
    <row r="52" spans="1:11">
      <c r="A52" s="4">
        <v>48</v>
      </c>
      <c r="B52" s="4" t="s">
        <v>190</v>
      </c>
      <c r="C52" s="4" t="s">
        <v>191</v>
      </c>
      <c r="D52" s="4" t="s">
        <v>192</v>
      </c>
      <c r="E52" s="4" t="s">
        <v>61</v>
      </c>
      <c r="F52" s="4" t="s">
        <v>85</v>
      </c>
      <c r="G52" s="9">
        <v>31923</v>
      </c>
      <c r="H52" s="5" t="s">
        <v>52</v>
      </c>
      <c r="I52" s="4">
        <v>38</v>
      </c>
      <c r="J52" s="13">
        <v>15.5</v>
      </c>
      <c r="K52" s="13">
        <f t="shared" si="0"/>
        <v>589</v>
      </c>
    </row>
    <row r="53" spans="1:11">
      <c r="A53" s="4">
        <v>49</v>
      </c>
      <c r="B53" s="4" t="s">
        <v>11</v>
      </c>
      <c r="C53" s="4" t="s">
        <v>193</v>
      </c>
      <c r="D53" s="4" t="s">
        <v>194</v>
      </c>
      <c r="E53" s="4" t="s">
        <v>50</v>
      </c>
      <c r="F53" s="4" t="s">
        <v>51</v>
      </c>
      <c r="G53" s="9">
        <v>32114</v>
      </c>
      <c r="H53" s="5" t="s">
        <v>62</v>
      </c>
      <c r="I53" s="4">
        <v>35.5</v>
      </c>
      <c r="J53" s="13">
        <v>12.5</v>
      </c>
      <c r="K53" s="13">
        <f t="shared" si="0"/>
        <v>443.75</v>
      </c>
    </row>
    <row r="54" spans="1:11">
      <c r="A54" s="4">
        <v>50</v>
      </c>
      <c r="B54" s="4" t="s">
        <v>5</v>
      </c>
      <c r="C54" s="4" t="s">
        <v>195</v>
      </c>
      <c r="D54" s="4" t="s">
        <v>196</v>
      </c>
      <c r="E54" s="4" t="s">
        <v>66</v>
      </c>
      <c r="F54" s="4" t="s">
        <v>75</v>
      </c>
      <c r="G54" s="9">
        <v>31690</v>
      </c>
      <c r="H54" s="5" t="s">
        <v>52</v>
      </c>
      <c r="I54" s="4">
        <v>40</v>
      </c>
      <c r="J54" s="13">
        <v>21.5</v>
      </c>
      <c r="K54" s="13">
        <f t="shared" si="0"/>
        <v>860</v>
      </c>
    </row>
    <row r="55" spans="1:11">
      <c r="A55" s="4">
        <v>51</v>
      </c>
      <c r="B55" s="4" t="s">
        <v>116</v>
      </c>
      <c r="C55" s="4" t="s">
        <v>197</v>
      </c>
      <c r="D55" s="4" t="s">
        <v>198</v>
      </c>
      <c r="E55" s="4" t="s">
        <v>56</v>
      </c>
      <c r="F55" s="4" t="s">
        <v>85</v>
      </c>
      <c r="G55" s="9">
        <v>30784</v>
      </c>
      <c r="H55" s="5"/>
      <c r="I55" s="4">
        <v>38</v>
      </c>
      <c r="J55" s="13">
        <v>15.5</v>
      </c>
      <c r="K55" s="13">
        <f t="shared" si="0"/>
        <v>589</v>
      </c>
    </row>
    <row r="56" spans="1:11">
      <c r="A56" s="4">
        <v>52</v>
      </c>
      <c r="B56" s="4" t="s">
        <v>199</v>
      </c>
      <c r="C56" s="4" t="s">
        <v>200</v>
      </c>
      <c r="D56" s="4" t="s">
        <v>201</v>
      </c>
      <c r="E56" s="4" t="s">
        <v>50</v>
      </c>
      <c r="F56" s="4" t="s">
        <v>71</v>
      </c>
      <c r="G56" s="9">
        <v>32078</v>
      </c>
      <c r="H56" s="5" t="s">
        <v>67</v>
      </c>
      <c r="I56" s="4">
        <v>40</v>
      </c>
      <c r="J56" s="13">
        <v>21.5</v>
      </c>
      <c r="K56" s="13">
        <f t="shared" si="0"/>
        <v>860</v>
      </c>
    </row>
    <row r="57" spans="1:11">
      <c r="A57" s="4">
        <v>53</v>
      </c>
      <c r="B57" s="4" t="s">
        <v>202</v>
      </c>
      <c r="C57" s="4" t="s">
        <v>203</v>
      </c>
      <c r="D57" s="4" t="s">
        <v>204</v>
      </c>
      <c r="E57" s="4" t="s">
        <v>56</v>
      </c>
      <c r="F57" s="4" t="s">
        <v>85</v>
      </c>
      <c r="G57" s="9">
        <v>31427</v>
      </c>
      <c r="H57" s="5" t="s">
        <v>67</v>
      </c>
      <c r="I57" s="4">
        <v>35</v>
      </c>
      <c r="J57" s="13">
        <v>24</v>
      </c>
      <c r="K57" s="13">
        <f t="shared" si="0"/>
        <v>840</v>
      </c>
    </row>
    <row r="58" spans="1:11">
      <c r="A58" s="4">
        <v>54</v>
      </c>
      <c r="B58" s="4" t="s">
        <v>205</v>
      </c>
      <c r="C58" s="4" t="s">
        <v>206</v>
      </c>
      <c r="D58" s="4" t="s">
        <v>207</v>
      </c>
      <c r="E58" s="4" t="s">
        <v>56</v>
      </c>
      <c r="F58" s="4" t="s">
        <v>71</v>
      </c>
      <c r="G58" s="9">
        <v>31695</v>
      </c>
      <c r="H58" s="5"/>
      <c r="I58" s="4">
        <v>40</v>
      </c>
      <c r="J58" s="13">
        <v>21.5</v>
      </c>
      <c r="K58" s="13">
        <f t="shared" si="0"/>
        <v>860</v>
      </c>
    </row>
    <row r="59" spans="1:11">
      <c r="A59" s="4">
        <v>55</v>
      </c>
      <c r="B59" s="4" t="s">
        <v>208</v>
      </c>
      <c r="C59" s="4" t="s">
        <v>209</v>
      </c>
      <c r="D59" s="4" t="s">
        <v>210</v>
      </c>
      <c r="E59" s="4" t="s">
        <v>61</v>
      </c>
      <c r="F59" s="4" t="s">
        <v>51</v>
      </c>
      <c r="G59" s="9">
        <v>32301</v>
      </c>
      <c r="H59" s="5"/>
      <c r="I59" s="4">
        <v>25</v>
      </c>
      <c r="J59" s="13">
        <v>8.52</v>
      </c>
      <c r="K59" s="13">
        <f t="shared" si="0"/>
        <v>213</v>
      </c>
    </row>
    <row r="60" spans="1:11">
      <c r="A60" s="4">
        <v>56</v>
      </c>
      <c r="B60" s="4" t="s">
        <v>211</v>
      </c>
      <c r="C60" s="4" t="s">
        <v>212</v>
      </c>
      <c r="D60" s="4" t="s">
        <v>213</v>
      </c>
      <c r="E60" s="4" t="s">
        <v>66</v>
      </c>
      <c r="F60" s="4" t="s">
        <v>51</v>
      </c>
      <c r="G60" s="9">
        <v>33261</v>
      </c>
      <c r="H60" s="5" t="s">
        <v>62</v>
      </c>
      <c r="I60" s="4">
        <v>40</v>
      </c>
      <c r="J60" s="13">
        <v>21.5</v>
      </c>
      <c r="K60" s="13">
        <f t="shared" si="0"/>
        <v>860</v>
      </c>
    </row>
    <row r="61" spans="1:11">
      <c r="A61" s="4">
        <v>57</v>
      </c>
      <c r="B61" s="4" t="s">
        <v>172</v>
      </c>
      <c r="C61" s="4" t="s">
        <v>214</v>
      </c>
      <c r="D61" s="4" t="s">
        <v>215</v>
      </c>
      <c r="E61" s="4" t="s">
        <v>56</v>
      </c>
      <c r="F61" s="4" t="s">
        <v>51</v>
      </c>
      <c r="G61" s="9">
        <v>29812</v>
      </c>
      <c r="H61" s="5" t="s">
        <v>52</v>
      </c>
      <c r="I61" s="4">
        <v>38</v>
      </c>
      <c r="J61" s="13">
        <v>15.5</v>
      </c>
      <c r="K61" s="13">
        <f t="shared" si="0"/>
        <v>589</v>
      </c>
    </row>
    <row r="62" spans="1:11">
      <c r="A62" s="4">
        <v>58</v>
      </c>
      <c r="B62" s="4" t="s">
        <v>216</v>
      </c>
      <c r="C62" s="4" t="s">
        <v>217</v>
      </c>
      <c r="D62" s="4" t="s">
        <v>218</v>
      </c>
      <c r="E62" s="4" t="s">
        <v>56</v>
      </c>
      <c r="F62" s="4" t="s">
        <v>75</v>
      </c>
      <c r="G62" s="9">
        <v>32835</v>
      </c>
      <c r="H62" s="5" t="s">
        <v>86</v>
      </c>
      <c r="I62" s="4">
        <v>40</v>
      </c>
      <c r="J62" s="13">
        <v>12.6</v>
      </c>
      <c r="K62" s="13">
        <f t="shared" si="0"/>
        <v>504</v>
      </c>
    </row>
    <row r="63" spans="1:11">
      <c r="A63" s="4">
        <v>59</v>
      </c>
      <c r="B63" s="4" t="s">
        <v>219</v>
      </c>
      <c r="C63" s="4" t="s">
        <v>59</v>
      </c>
      <c r="D63" s="4" t="s">
        <v>220</v>
      </c>
      <c r="E63" s="4" t="s">
        <v>50</v>
      </c>
      <c r="F63" s="4" t="s">
        <v>51</v>
      </c>
      <c r="G63" s="9">
        <v>31789</v>
      </c>
      <c r="H63" s="5" t="s">
        <v>99</v>
      </c>
      <c r="I63" s="4">
        <v>42</v>
      </c>
      <c r="J63" s="13">
        <v>16.75</v>
      </c>
      <c r="K63" s="13">
        <f t="shared" si="0"/>
        <v>703.5</v>
      </c>
    </row>
    <row r="64" spans="1:11">
      <c r="A64" s="4">
        <v>60</v>
      </c>
      <c r="B64" s="4" t="s">
        <v>221</v>
      </c>
      <c r="C64" s="4" t="s">
        <v>222</v>
      </c>
      <c r="D64" s="4" t="s">
        <v>223</v>
      </c>
      <c r="E64" s="4" t="s">
        <v>66</v>
      </c>
      <c r="F64" s="4" t="s">
        <v>71</v>
      </c>
      <c r="G64" s="9">
        <v>31580</v>
      </c>
      <c r="H64" s="5" t="s">
        <v>86</v>
      </c>
      <c r="I64" s="4">
        <v>40</v>
      </c>
      <c r="J64" s="13">
        <v>8.75</v>
      </c>
      <c r="K64" s="13">
        <f t="shared" si="0"/>
        <v>350</v>
      </c>
    </row>
    <row r="65" spans="1:11">
      <c r="A65" s="4">
        <v>61</v>
      </c>
      <c r="B65" s="4" t="s">
        <v>224</v>
      </c>
      <c r="C65" s="4" t="s">
        <v>225</v>
      </c>
      <c r="D65" s="4" t="s">
        <v>226</v>
      </c>
      <c r="E65" s="4" t="s">
        <v>56</v>
      </c>
      <c r="F65" s="4" t="s">
        <v>85</v>
      </c>
      <c r="G65" s="9">
        <v>31926</v>
      </c>
      <c r="H65" s="5" t="s">
        <v>67</v>
      </c>
      <c r="I65" s="4">
        <v>25</v>
      </c>
      <c r="J65" s="13">
        <v>8.52</v>
      </c>
      <c r="K65" s="13">
        <f t="shared" si="0"/>
        <v>213</v>
      </c>
    </row>
    <row r="66" spans="1:11">
      <c r="A66" s="4">
        <v>62</v>
      </c>
      <c r="B66" s="4" t="s">
        <v>175</v>
      </c>
      <c r="C66" s="4" t="s">
        <v>227</v>
      </c>
      <c r="D66" s="4" t="s">
        <v>228</v>
      </c>
      <c r="E66" s="4" t="s">
        <v>66</v>
      </c>
      <c r="F66" s="4" t="s">
        <v>51</v>
      </c>
      <c r="G66" s="9">
        <v>32625</v>
      </c>
      <c r="H66" s="5"/>
      <c r="I66" s="4">
        <v>15.5</v>
      </c>
      <c r="J66" s="13">
        <v>6.5</v>
      </c>
      <c r="K66" s="13">
        <f t="shared" si="0"/>
        <v>100.75</v>
      </c>
    </row>
    <row r="67" spans="1:11">
      <c r="A67" s="4">
        <v>63</v>
      </c>
      <c r="B67" s="4" t="s">
        <v>229</v>
      </c>
      <c r="C67" s="4" t="s">
        <v>230</v>
      </c>
      <c r="D67" s="4" t="s">
        <v>231</v>
      </c>
      <c r="E67" s="4" t="s">
        <v>50</v>
      </c>
      <c r="F67" s="4" t="s">
        <v>85</v>
      </c>
      <c r="G67" s="9">
        <v>30139</v>
      </c>
      <c r="H67" s="5" t="s">
        <v>86</v>
      </c>
      <c r="I67" s="4">
        <v>40</v>
      </c>
      <c r="J67" s="13">
        <v>15.5</v>
      </c>
      <c r="K67" s="13">
        <f t="shared" si="0"/>
        <v>620</v>
      </c>
    </row>
    <row r="68" spans="1:11">
      <c r="A68" s="4">
        <v>64</v>
      </c>
      <c r="B68" s="4" t="s">
        <v>232</v>
      </c>
      <c r="C68" s="4" t="s">
        <v>233</v>
      </c>
      <c r="D68" s="4" t="s">
        <v>234</v>
      </c>
      <c r="E68" s="4" t="s">
        <v>66</v>
      </c>
      <c r="F68" s="4" t="s">
        <v>71</v>
      </c>
      <c r="G68" s="9">
        <v>32470</v>
      </c>
      <c r="H68" s="5" t="s">
        <v>52</v>
      </c>
      <c r="I68" s="4">
        <v>35</v>
      </c>
      <c r="J68" s="13">
        <v>12.1</v>
      </c>
      <c r="K68" s="13">
        <f t="shared" si="0"/>
        <v>423.5</v>
      </c>
    </row>
    <row r="69" spans="1:11">
      <c r="A69" s="4">
        <v>65</v>
      </c>
      <c r="B69" s="4" t="s">
        <v>235</v>
      </c>
      <c r="C69" s="4" t="s">
        <v>236</v>
      </c>
      <c r="D69" s="4" t="s">
        <v>237</v>
      </c>
      <c r="E69" s="4" t="s">
        <v>66</v>
      </c>
      <c r="F69" s="4" t="s">
        <v>85</v>
      </c>
      <c r="G69" s="9">
        <v>31444</v>
      </c>
      <c r="H69" s="5" t="s">
        <v>86</v>
      </c>
      <c r="I69" s="4">
        <v>35</v>
      </c>
      <c r="J69" s="13">
        <v>24</v>
      </c>
      <c r="K69" s="13">
        <f t="shared" si="0"/>
        <v>840</v>
      </c>
    </row>
    <row r="70" spans="1:11">
      <c r="A70" s="4">
        <v>66</v>
      </c>
      <c r="B70" s="4" t="s">
        <v>100</v>
      </c>
      <c r="C70" s="4" t="s">
        <v>238</v>
      </c>
      <c r="D70" s="4" t="s">
        <v>239</v>
      </c>
      <c r="E70" s="4" t="s">
        <v>61</v>
      </c>
      <c r="F70" s="4" t="s">
        <v>51</v>
      </c>
      <c r="G70" s="9">
        <v>30768</v>
      </c>
      <c r="H70" s="5" t="s">
        <v>57</v>
      </c>
      <c r="I70" s="4">
        <v>35.5</v>
      </c>
      <c r="J70" s="13">
        <v>13.3</v>
      </c>
      <c r="K70" s="13">
        <f t="shared" ref="K70:K98" si="1">I70*J70</f>
        <v>472.15000000000003</v>
      </c>
    </row>
    <row r="71" spans="1:11">
      <c r="A71" s="4">
        <v>67</v>
      </c>
      <c r="B71" s="4" t="s">
        <v>240</v>
      </c>
      <c r="C71" s="4" t="s">
        <v>241</v>
      </c>
      <c r="D71" s="4" t="s">
        <v>242</v>
      </c>
      <c r="E71" s="4" t="s">
        <v>50</v>
      </c>
      <c r="F71" s="4" t="s">
        <v>85</v>
      </c>
      <c r="G71" s="9">
        <v>32118</v>
      </c>
      <c r="H71" s="5"/>
      <c r="I71" s="4">
        <v>29.5</v>
      </c>
      <c r="J71" s="13">
        <v>6.5</v>
      </c>
      <c r="K71" s="13">
        <f t="shared" si="1"/>
        <v>191.75</v>
      </c>
    </row>
    <row r="72" spans="1:11">
      <c r="A72" s="4">
        <v>68</v>
      </c>
      <c r="B72" s="4" t="s">
        <v>31</v>
      </c>
      <c r="C72" s="4" t="s">
        <v>59</v>
      </c>
      <c r="D72" s="4" t="s">
        <v>243</v>
      </c>
      <c r="E72" s="4" t="s">
        <v>56</v>
      </c>
      <c r="F72" s="4" t="s">
        <v>51</v>
      </c>
      <c r="G72" s="9">
        <v>32795</v>
      </c>
      <c r="H72" s="5" t="s">
        <v>86</v>
      </c>
      <c r="I72" s="4">
        <v>40</v>
      </c>
      <c r="J72" s="13">
        <v>15.5</v>
      </c>
      <c r="K72" s="13">
        <f t="shared" si="1"/>
        <v>620</v>
      </c>
    </row>
    <row r="73" spans="1:11">
      <c r="A73" s="4">
        <v>69</v>
      </c>
      <c r="B73" s="4" t="s">
        <v>244</v>
      </c>
      <c r="C73" s="4" t="s">
        <v>245</v>
      </c>
      <c r="D73" s="4" t="s">
        <v>246</v>
      </c>
      <c r="E73" s="4" t="s">
        <v>61</v>
      </c>
      <c r="F73" s="4" t="s">
        <v>71</v>
      </c>
      <c r="G73" s="9">
        <v>33311</v>
      </c>
      <c r="H73" s="5" t="s">
        <v>86</v>
      </c>
      <c r="I73" s="4">
        <v>35</v>
      </c>
      <c r="J73" s="13">
        <v>12.1</v>
      </c>
      <c r="K73" s="13">
        <f t="shared" si="1"/>
        <v>423.5</v>
      </c>
    </row>
    <row r="74" spans="1:11">
      <c r="A74" s="4">
        <v>70</v>
      </c>
      <c r="B74" s="4" t="s">
        <v>130</v>
      </c>
      <c r="C74" s="4" t="s">
        <v>0</v>
      </c>
      <c r="D74" s="4" t="s">
        <v>247</v>
      </c>
      <c r="E74" s="4" t="s">
        <v>50</v>
      </c>
      <c r="F74" s="4" t="s">
        <v>75</v>
      </c>
      <c r="G74" s="9">
        <v>32839</v>
      </c>
      <c r="H74" s="5" t="s">
        <v>67</v>
      </c>
      <c r="I74" s="4">
        <v>42</v>
      </c>
      <c r="J74" s="13">
        <v>24</v>
      </c>
      <c r="K74" s="13">
        <f t="shared" si="1"/>
        <v>1008</v>
      </c>
    </row>
    <row r="75" spans="1:11">
      <c r="A75" s="4">
        <v>71</v>
      </c>
      <c r="B75" s="4" t="s">
        <v>21</v>
      </c>
      <c r="C75" s="4" t="s">
        <v>248</v>
      </c>
      <c r="D75" s="4" t="s">
        <v>249</v>
      </c>
      <c r="E75" s="4" t="s">
        <v>50</v>
      </c>
      <c r="F75" s="4" t="s">
        <v>71</v>
      </c>
      <c r="G75" s="9">
        <v>33392</v>
      </c>
      <c r="H75" s="5" t="s">
        <v>67</v>
      </c>
      <c r="I75" s="4">
        <v>29.5</v>
      </c>
      <c r="J75" s="13">
        <v>13.3</v>
      </c>
      <c r="K75" s="13">
        <f t="shared" si="1"/>
        <v>392.35</v>
      </c>
    </row>
    <row r="76" spans="1:11">
      <c r="A76" s="4">
        <v>72</v>
      </c>
      <c r="B76" s="4" t="s">
        <v>17</v>
      </c>
      <c r="C76" s="4" t="s">
        <v>250</v>
      </c>
      <c r="D76" s="4" t="s">
        <v>251</v>
      </c>
      <c r="E76" s="4" t="s">
        <v>50</v>
      </c>
      <c r="F76" s="4" t="s">
        <v>85</v>
      </c>
      <c r="G76" s="9">
        <v>31689</v>
      </c>
      <c r="H76" s="5" t="s">
        <v>86</v>
      </c>
      <c r="I76" s="4">
        <v>40</v>
      </c>
      <c r="J76" s="13">
        <v>6.5</v>
      </c>
      <c r="K76" s="13">
        <f t="shared" si="1"/>
        <v>260</v>
      </c>
    </row>
    <row r="77" spans="1:11">
      <c r="A77" s="4">
        <v>73</v>
      </c>
      <c r="B77" s="4" t="s">
        <v>252</v>
      </c>
      <c r="C77" s="4" t="s">
        <v>15</v>
      </c>
      <c r="D77" s="4" t="s">
        <v>253</v>
      </c>
      <c r="E77" s="4" t="s">
        <v>56</v>
      </c>
      <c r="F77" s="4" t="s">
        <v>51</v>
      </c>
      <c r="G77" s="9">
        <v>30726</v>
      </c>
      <c r="H77" s="5" t="s">
        <v>86</v>
      </c>
      <c r="I77" s="4">
        <v>40</v>
      </c>
      <c r="J77" s="13">
        <v>7.22</v>
      </c>
      <c r="K77" s="13">
        <f t="shared" si="1"/>
        <v>288.8</v>
      </c>
    </row>
    <row r="78" spans="1:11">
      <c r="A78" s="4">
        <v>74</v>
      </c>
      <c r="B78" s="4" t="s">
        <v>254</v>
      </c>
      <c r="C78" s="4" t="s">
        <v>64</v>
      </c>
      <c r="D78" s="4" t="s">
        <v>255</v>
      </c>
      <c r="E78" s="4" t="s">
        <v>66</v>
      </c>
      <c r="F78" s="4" t="s">
        <v>85</v>
      </c>
      <c r="G78" s="9">
        <v>29999</v>
      </c>
      <c r="H78" s="5" t="s">
        <v>52</v>
      </c>
      <c r="I78" s="4">
        <v>40</v>
      </c>
      <c r="J78" s="13">
        <v>12.1</v>
      </c>
      <c r="K78" s="13">
        <f t="shared" si="1"/>
        <v>484</v>
      </c>
    </row>
    <row r="79" spans="1:11">
      <c r="A79" s="4">
        <v>75</v>
      </c>
      <c r="B79" s="4" t="s">
        <v>256</v>
      </c>
      <c r="C79" s="4" t="s">
        <v>257</v>
      </c>
      <c r="D79" s="4" t="s">
        <v>258</v>
      </c>
      <c r="E79" s="4" t="s">
        <v>50</v>
      </c>
      <c r="F79" s="4" t="s">
        <v>71</v>
      </c>
      <c r="G79" s="9">
        <v>30911</v>
      </c>
      <c r="H79" s="5" t="s">
        <v>57</v>
      </c>
      <c r="I79" s="4">
        <v>29.5</v>
      </c>
      <c r="J79" s="13">
        <v>16.75</v>
      </c>
      <c r="K79" s="13">
        <f t="shared" si="1"/>
        <v>494.125</v>
      </c>
    </row>
    <row r="80" spans="1:11">
      <c r="A80" s="4">
        <v>76</v>
      </c>
      <c r="B80" s="4" t="s">
        <v>32</v>
      </c>
      <c r="C80" s="4" t="s">
        <v>259</v>
      </c>
      <c r="D80" s="4" t="s">
        <v>260</v>
      </c>
      <c r="E80" s="4" t="s">
        <v>50</v>
      </c>
      <c r="F80" s="4" t="s">
        <v>51</v>
      </c>
      <c r="G80" s="9">
        <v>32808</v>
      </c>
      <c r="H80" s="5" t="s">
        <v>52</v>
      </c>
      <c r="I80" s="4">
        <v>40</v>
      </c>
      <c r="J80" s="13">
        <v>6.5</v>
      </c>
      <c r="K80" s="13">
        <f t="shared" si="1"/>
        <v>260</v>
      </c>
    </row>
    <row r="81" spans="1:11">
      <c r="A81" s="4">
        <v>77</v>
      </c>
      <c r="B81" s="4" t="s">
        <v>261</v>
      </c>
      <c r="C81" s="4" t="s">
        <v>14</v>
      </c>
      <c r="D81" s="4" t="s">
        <v>262</v>
      </c>
      <c r="E81" s="4" t="s">
        <v>66</v>
      </c>
      <c r="F81" s="4" t="s">
        <v>51</v>
      </c>
      <c r="G81" s="9">
        <v>31759</v>
      </c>
      <c r="H81" s="5" t="s">
        <v>52</v>
      </c>
      <c r="I81" s="4">
        <v>40</v>
      </c>
      <c r="J81" s="13">
        <v>19.5</v>
      </c>
      <c r="K81" s="13">
        <f t="shared" si="1"/>
        <v>780</v>
      </c>
    </row>
    <row r="82" spans="1:11">
      <c r="A82" s="4">
        <v>78</v>
      </c>
      <c r="B82" s="4" t="s">
        <v>76</v>
      </c>
      <c r="C82" s="4" t="s">
        <v>263</v>
      </c>
      <c r="D82" s="4" t="s">
        <v>264</v>
      </c>
      <c r="E82" s="4" t="s">
        <v>61</v>
      </c>
      <c r="F82" s="4" t="s">
        <v>75</v>
      </c>
      <c r="G82" s="9">
        <v>33301</v>
      </c>
      <c r="H82" s="5" t="s">
        <v>109</v>
      </c>
      <c r="I82" s="4">
        <v>40</v>
      </c>
      <c r="J82" s="13">
        <v>22</v>
      </c>
      <c r="K82" s="13">
        <f t="shared" si="1"/>
        <v>880</v>
      </c>
    </row>
    <row r="83" spans="1:11">
      <c r="A83" s="4">
        <v>79</v>
      </c>
      <c r="B83" s="4" t="s">
        <v>265</v>
      </c>
      <c r="C83" s="4" t="s">
        <v>266</v>
      </c>
      <c r="D83" s="4" t="s">
        <v>267</v>
      </c>
      <c r="E83" s="4" t="s">
        <v>66</v>
      </c>
      <c r="F83" s="4" t="s">
        <v>75</v>
      </c>
      <c r="G83" s="9">
        <v>31251</v>
      </c>
      <c r="H83" s="5"/>
      <c r="I83" s="4">
        <v>40</v>
      </c>
      <c r="J83" s="13">
        <v>15</v>
      </c>
      <c r="K83" s="13">
        <f t="shared" si="1"/>
        <v>600</v>
      </c>
    </row>
    <row r="84" spans="1:11">
      <c r="A84" s="4">
        <v>80</v>
      </c>
      <c r="B84" s="4" t="s">
        <v>268</v>
      </c>
      <c r="C84" s="4" t="s">
        <v>269</v>
      </c>
      <c r="D84" s="4" t="s">
        <v>270</v>
      </c>
      <c r="E84" s="4" t="s">
        <v>50</v>
      </c>
      <c r="F84" s="4" t="s">
        <v>51</v>
      </c>
      <c r="G84" s="9">
        <v>34668</v>
      </c>
      <c r="H84" s="5" t="s">
        <v>62</v>
      </c>
      <c r="I84" s="4">
        <v>40</v>
      </c>
      <c r="J84" s="13">
        <v>6.5</v>
      </c>
      <c r="K84" s="13">
        <f t="shared" si="1"/>
        <v>260</v>
      </c>
    </row>
    <row r="85" spans="1:11">
      <c r="A85" s="4">
        <v>81</v>
      </c>
      <c r="B85" s="4" t="s">
        <v>271</v>
      </c>
      <c r="C85" s="4" t="s">
        <v>272</v>
      </c>
      <c r="D85" s="4" t="s">
        <v>273</v>
      </c>
      <c r="E85" s="4" t="s">
        <v>66</v>
      </c>
      <c r="F85" s="4" t="s">
        <v>75</v>
      </c>
      <c r="G85" s="9">
        <v>30988</v>
      </c>
      <c r="H85" s="5" t="s">
        <v>99</v>
      </c>
      <c r="I85" s="4">
        <v>40</v>
      </c>
      <c r="J85" s="13">
        <v>15.5</v>
      </c>
      <c r="K85" s="13">
        <f t="shared" si="1"/>
        <v>620</v>
      </c>
    </row>
    <row r="86" spans="1:11">
      <c r="A86" s="4">
        <v>82</v>
      </c>
      <c r="B86" s="4" t="s">
        <v>25</v>
      </c>
      <c r="C86" s="4" t="s">
        <v>274</v>
      </c>
      <c r="D86" s="4" t="s">
        <v>275</v>
      </c>
      <c r="E86" s="4" t="s">
        <v>50</v>
      </c>
      <c r="F86" s="4" t="s">
        <v>71</v>
      </c>
      <c r="G86" s="9">
        <v>32531</v>
      </c>
      <c r="H86" s="5"/>
      <c r="I86" s="4">
        <v>29.5</v>
      </c>
      <c r="J86" s="13">
        <v>15</v>
      </c>
      <c r="K86" s="13">
        <f t="shared" si="1"/>
        <v>442.5</v>
      </c>
    </row>
    <row r="87" spans="1:11">
      <c r="A87" s="4">
        <v>83</v>
      </c>
      <c r="B87" s="4" t="s">
        <v>276</v>
      </c>
      <c r="C87" s="4" t="s">
        <v>277</v>
      </c>
      <c r="D87" s="4" t="s">
        <v>278</v>
      </c>
      <c r="E87" s="4" t="s">
        <v>66</v>
      </c>
      <c r="F87" s="4" t="s">
        <v>51</v>
      </c>
      <c r="G87" s="9">
        <v>29648</v>
      </c>
      <c r="H87" s="5" t="s">
        <v>99</v>
      </c>
      <c r="I87" s="4">
        <v>15.5</v>
      </c>
      <c r="J87" s="13">
        <v>12.6</v>
      </c>
      <c r="K87" s="13">
        <f t="shared" si="1"/>
        <v>195.29999999999998</v>
      </c>
    </row>
    <row r="88" spans="1:11">
      <c r="A88" s="4">
        <v>84</v>
      </c>
      <c r="B88" s="4" t="s">
        <v>279</v>
      </c>
      <c r="C88" s="4" t="s">
        <v>280</v>
      </c>
      <c r="D88" s="4" t="s">
        <v>281</v>
      </c>
      <c r="E88" s="4" t="s">
        <v>56</v>
      </c>
      <c r="F88" s="4" t="s">
        <v>85</v>
      </c>
      <c r="G88" s="9">
        <v>31753</v>
      </c>
      <c r="H88" s="5" t="s">
        <v>52</v>
      </c>
      <c r="I88" s="4">
        <v>32</v>
      </c>
      <c r="J88" s="13">
        <v>8.75</v>
      </c>
      <c r="K88" s="13">
        <f t="shared" si="1"/>
        <v>280</v>
      </c>
    </row>
    <row r="89" spans="1:11">
      <c r="A89" s="4">
        <v>85</v>
      </c>
      <c r="B89" s="4" t="s">
        <v>282</v>
      </c>
      <c r="C89" s="4" t="s">
        <v>283</v>
      </c>
      <c r="D89" s="4" t="s">
        <v>284</v>
      </c>
      <c r="E89" s="4" t="s">
        <v>50</v>
      </c>
      <c r="F89" s="4" t="s">
        <v>85</v>
      </c>
      <c r="G89" s="9">
        <v>32996</v>
      </c>
      <c r="H89" s="5"/>
      <c r="I89" s="4">
        <v>42</v>
      </c>
      <c r="J89" s="13">
        <v>15.5</v>
      </c>
      <c r="K89" s="13">
        <f t="shared" si="1"/>
        <v>651</v>
      </c>
    </row>
    <row r="90" spans="1:11">
      <c r="A90" s="4">
        <v>86</v>
      </c>
      <c r="B90" s="4" t="s">
        <v>285</v>
      </c>
      <c r="C90" s="4" t="s">
        <v>0</v>
      </c>
      <c r="D90" s="4" t="s">
        <v>286</v>
      </c>
      <c r="E90" s="4" t="s">
        <v>61</v>
      </c>
      <c r="F90" s="4" t="s">
        <v>75</v>
      </c>
      <c r="G90" s="9">
        <v>31690</v>
      </c>
      <c r="H90" s="5" t="s">
        <v>99</v>
      </c>
      <c r="I90" s="4">
        <v>40</v>
      </c>
      <c r="J90" s="13">
        <v>15</v>
      </c>
      <c r="K90" s="13">
        <f t="shared" si="1"/>
        <v>600</v>
      </c>
    </row>
    <row r="91" spans="1:11">
      <c r="A91" s="4">
        <v>87</v>
      </c>
      <c r="B91" s="4" t="s">
        <v>287</v>
      </c>
      <c r="C91" s="4" t="s">
        <v>288</v>
      </c>
      <c r="D91" s="4" t="s">
        <v>289</v>
      </c>
      <c r="E91" s="4" t="s">
        <v>56</v>
      </c>
      <c r="F91" s="4" t="s">
        <v>85</v>
      </c>
      <c r="G91" s="9">
        <v>32819</v>
      </c>
      <c r="H91" s="5" t="s">
        <v>99</v>
      </c>
      <c r="I91" s="4">
        <v>35</v>
      </c>
      <c r="J91" s="13">
        <v>12.6</v>
      </c>
      <c r="K91" s="13">
        <f t="shared" si="1"/>
        <v>441</v>
      </c>
    </row>
    <row r="92" spans="1:11">
      <c r="A92" s="4">
        <v>88</v>
      </c>
      <c r="B92" s="4" t="s">
        <v>110</v>
      </c>
      <c r="C92" s="4" t="s">
        <v>290</v>
      </c>
      <c r="D92" s="4" t="s">
        <v>291</v>
      </c>
      <c r="E92" s="4" t="s">
        <v>50</v>
      </c>
      <c r="F92" s="4" t="s">
        <v>71</v>
      </c>
      <c r="G92" s="9">
        <v>28964</v>
      </c>
      <c r="H92" s="5" t="s">
        <v>62</v>
      </c>
      <c r="I92" s="4">
        <v>40</v>
      </c>
      <c r="J92" s="13">
        <v>6.5</v>
      </c>
      <c r="K92" s="13">
        <f t="shared" si="1"/>
        <v>260</v>
      </c>
    </row>
    <row r="93" spans="1:11">
      <c r="A93" s="4">
        <v>89</v>
      </c>
      <c r="B93" s="4" t="s">
        <v>292</v>
      </c>
      <c r="C93" s="4" t="s">
        <v>1</v>
      </c>
      <c r="D93" s="4" t="s">
        <v>293</v>
      </c>
      <c r="E93" s="4" t="s">
        <v>56</v>
      </c>
      <c r="F93" s="4" t="s">
        <v>85</v>
      </c>
      <c r="G93" s="9">
        <v>31959</v>
      </c>
      <c r="H93" s="5" t="s">
        <v>57</v>
      </c>
      <c r="I93" s="4">
        <v>40</v>
      </c>
      <c r="J93" s="13">
        <v>6.5</v>
      </c>
      <c r="K93" s="13">
        <f t="shared" si="1"/>
        <v>260</v>
      </c>
    </row>
    <row r="94" spans="1:11">
      <c r="A94" s="4">
        <v>90</v>
      </c>
      <c r="B94" s="4" t="s">
        <v>294</v>
      </c>
      <c r="C94" s="4" t="s">
        <v>295</v>
      </c>
      <c r="D94" s="4" t="s">
        <v>296</v>
      </c>
      <c r="E94" s="4" t="s">
        <v>66</v>
      </c>
      <c r="F94" s="4" t="s">
        <v>51</v>
      </c>
      <c r="G94" s="9">
        <v>31838</v>
      </c>
      <c r="H94" s="5" t="s">
        <v>67</v>
      </c>
      <c r="I94" s="4">
        <v>15.5</v>
      </c>
      <c r="J94" s="13">
        <v>5.5</v>
      </c>
      <c r="K94" s="13">
        <f t="shared" si="1"/>
        <v>85.25</v>
      </c>
    </row>
    <row r="95" spans="1:11">
      <c r="A95" s="4">
        <v>91</v>
      </c>
      <c r="B95" s="4" t="s">
        <v>166</v>
      </c>
      <c r="C95" s="4" t="s">
        <v>297</v>
      </c>
      <c r="D95" s="4" t="s">
        <v>298</v>
      </c>
      <c r="E95" s="4" t="s">
        <v>66</v>
      </c>
      <c r="F95" s="4" t="s">
        <v>71</v>
      </c>
      <c r="G95" s="9">
        <v>32135</v>
      </c>
      <c r="H95" s="5" t="s">
        <v>86</v>
      </c>
      <c r="I95" s="4">
        <v>40</v>
      </c>
      <c r="J95" s="13">
        <v>16.75</v>
      </c>
      <c r="K95" s="13">
        <f t="shared" si="1"/>
        <v>670</v>
      </c>
    </row>
    <row r="96" spans="1:11">
      <c r="A96" s="4">
        <v>92</v>
      </c>
      <c r="B96" s="4" t="s">
        <v>299</v>
      </c>
      <c r="C96" s="4" t="s">
        <v>300</v>
      </c>
      <c r="D96" s="4" t="s">
        <v>301</v>
      </c>
      <c r="E96" s="4" t="s">
        <v>50</v>
      </c>
      <c r="F96" s="4" t="s">
        <v>75</v>
      </c>
      <c r="G96" s="9">
        <v>30648</v>
      </c>
      <c r="H96" s="5" t="s">
        <v>52</v>
      </c>
      <c r="I96" s="4">
        <v>40</v>
      </c>
      <c r="J96" s="13">
        <v>7.22</v>
      </c>
      <c r="K96" s="13">
        <f t="shared" si="1"/>
        <v>288.8</v>
      </c>
    </row>
    <row r="97" spans="1:11">
      <c r="A97" s="4">
        <v>93</v>
      </c>
      <c r="B97" s="4" t="s">
        <v>302</v>
      </c>
      <c r="C97" s="4" t="s">
        <v>64</v>
      </c>
      <c r="D97" s="4" t="s">
        <v>303</v>
      </c>
      <c r="E97" s="4" t="s">
        <v>66</v>
      </c>
      <c r="F97" s="4" t="s">
        <v>85</v>
      </c>
      <c r="G97" s="9">
        <v>33336</v>
      </c>
      <c r="H97" s="5" t="s">
        <v>67</v>
      </c>
      <c r="I97" s="4">
        <v>40</v>
      </c>
      <c r="J97" s="13">
        <v>12.1</v>
      </c>
      <c r="K97" s="13">
        <f t="shared" si="1"/>
        <v>484</v>
      </c>
    </row>
    <row r="98" spans="1:11">
      <c r="A98" s="4">
        <v>94</v>
      </c>
      <c r="B98" s="4" t="s">
        <v>304</v>
      </c>
      <c r="C98" s="4" t="s">
        <v>305</v>
      </c>
      <c r="D98" s="4" t="s">
        <v>306</v>
      </c>
      <c r="E98" s="4" t="s">
        <v>66</v>
      </c>
      <c r="F98" s="4" t="s">
        <v>51</v>
      </c>
      <c r="G98" s="9">
        <v>33117</v>
      </c>
      <c r="H98" s="5"/>
      <c r="I98" s="4">
        <v>15.5</v>
      </c>
      <c r="J98" s="13">
        <v>6.5</v>
      </c>
      <c r="K98" s="13">
        <f t="shared" si="1"/>
        <v>100.75</v>
      </c>
    </row>
    <row r="99" spans="1:11">
      <c r="K99" s="13"/>
    </row>
  </sheetData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484F8-4C43-4433-A9EC-D335AA40A1CD}">
  <sheetPr>
    <tabColor rgb="FFFF0000"/>
  </sheetPr>
  <dimension ref="A1:N98"/>
  <sheetViews>
    <sheetView workbookViewId="0">
      <selection activeCell="A5" sqref="A5"/>
    </sheetView>
  </sheetViews>
  <sheetFormatPr defaultRowHeight="13"/>
  <cols>
    <col min="1" max="1" width="5.58984375" bestFit="1" customWidth="1"/>
    <col min="2" max="2" width="9.1328125" bestFit="1" customWidth="1"/>
    <col min="3" max="3" width="9.76953125" bestFit="1" customWidth="1"/>
    <col min="4" max="4" width="11.58984375" customWidth="1"/>
    <col min="5" max="5" width="10.6796875" bestFit="1" customWidth="1"/>
    <col min="6" max="6" width="13.54296875" bestFit="1" customWidth="1"/>
    <col min="7" max="7" width="12.76953125" bestFit="1" customWidth="1"/>
    <col min="8" max="8" width="5.08984375" bestFit="1" customWidth="1"/>
    <col min="9" max="9" width="5.2265625" bestFit="1" customWidth="1"/>
    <col min="10" max="10" width="8.90625" bestFit="1" customWidth="1"/>
    <col min="11" max="11" width="8.76953125" bestFit="1" customWidth="1"/>
  </cols>
  <sheetData>
    <row r="1" spans="1:11" ht="15.5">
      <c r="A1" s="6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4"/>
      <c r="B2" s="4"/>
      <c r="C2" s="4"/>
      <c r="D2" s="8" t="s">
        <v>35</v>
      </c>
      <c r="E2" s="4"/>
      <c r="F2" s="4"/>
      <c r="G2" s="9">
        <f ca="1">NOW()</f>
        <v>45077.480220486112</v>
      </c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5" thickBot="1">
      <c r="A4" s="10" t="s">
        <v>36</v>
      </c>
      <c r="B4" s="10" t="s">
        <v>37</v>
      </c>
      <c r="C4" s="10" t="s">
        <v>38</v>
      </c>
      <c r="D4" s="10" t="s">
        <v>39</v>
      </c>
      <c r="E4" s="10" t="s">
        <v>40</v>
      </c>
      <c r="F4" s="10" t="s">
        <v>41</v>
      </c>
      <c r="G4" s="10" t="s">
        <v>42</v>
      </c>
      <c r="H4" s="11" t="s">
        <v>43</v>
      </c>
      <c r="I4" s="10" t="s">
        <v>44</v>
      </c>
      <c r="J4" s="12" t="s">
        <v>45</v>
      </c>
      <c r="K4" s="12" t="s">
        <v>46</v>
      </c>
    </row>
    <row r="5" spans="1:11">
      <c r="A5" s="4">
        <v>1</v>
      </c>
      <c r="B5" s="4" t="s">
        <v>47</v>
      </c>
      <c r="C5" s="4" t="s">
        <v>48</v>
      </c>
      <c r="D5" s="4" t="s">
        <v>49</v>
      </c>
      <c r="E5" s="4" t="s">
        <v>50</v>
      </c>
      <c r="F5" s="4" t="s">
        <v>51</v>
      </c>
      <c r="G5" s="9">
        <v>31770</v>
      </c>
      <c r="H5" s="5" t="s">
        <v>52</v>
      </c>
      <c r="I5" s="4">
        <v>35.5</v>
      </c>
      <c r="J5" s="13">
        <v>12.5</v>
      </c>
      <c r="K5" s="13">
        <f>I5*J5</f>
        <v>443.75</v>
      </c>
    </row>
    <row r="6" spans="1:11">
      <c r="A6" s="4">
        <v>2</v>
      </c>
      <c r="B6" s="4" t="s">
        <v>53</v>
      </c>
      <c r="C6" s="4" t="s">
        <v>54</v>
      </c>
      <c r="D6" s="4" t="s">
        <v>55</v>
      </c>
      <c r="E6" s="4" t="s">
        <v>56</v>
      </c>
      <c r="F6" s="4" t="s">
        <v>51</v>
      </c>
      <c r="G6" s="9">
        <v>31233</v>
      </c>
      <c r="H6" s="5" t="s">
        <v>57</v>
      </c>
      <c r="I6" s="4">
        <v>35.5</v>
      </c>
      <c r="J6" s="13">
        <v>13.3</v>
      </c>
      <c r="K6" s="13">
        <f t="shared" ref="K6:K69" si="0">I6*J6</f>
        <v>472.15000000000003</v>
      </c>
    </row>
    <row r="7" spans="1:11">
      <c r="A7" s="4">
        <v>3</v>
      </c>
      <c r="B7" s="4" t="s">
        <v>58</v>
      </c>
      <c r="C7" s="4" t="s">
        <v>59</v>
      </c>
      <c r="D7" s="4" t="s">
        <v>60</v>
      </c>
      <c r="E7" s="4" t="s">
        <v>61</v>
      </c>
      <c r="F7" s="4" t="s">
        <v>51</v>
      </c>
      <c r="G7" s="9">
        <v>33080</v>
      </c>
      <c r="H7" s="5" t="s">
        <v>62</v>
      </c>
      <c r="I7" s="4">
        <v>42</v>
      </c>
      <c r="J7" s="13">
        <v>16.75</v>
      </c>
      <c r="K7" s="13">
        <f t="shared" si="0"/>
        <v>703.5</v>
      </c>
    </row>
    <row r="8" spans="1:11">
      <c r="A8" s="4">
        <v>4</v>
      </c>
      <c r="B8" s="4" t="s">
        <v>63</v>
      </c>
      <c r="C8" s="4" t="s">
        <v>64</v>
      </c>
      <c r="D8" s="4" t="s">
        <v>65</v>
      </c>
      <c r="E8" s="4" t="s">
        <v>66</v>
      </c>
      <c r="F8" s="4" t="s">
        <v>51</v>
      </c>
      <c r="G8" s="9">
        <v>32301</v>
      </c>
      <c r="H8" s="5" t="s">
        <v>67</v>
      </c>
      <c r="I8" s="4">
        <v>40</v>
      </c>
      <c r="J8" s="13">
        <v>8.75</v>
      </c>
      <c r="K8" s="13">
        <f t="shared" si="0"/>
        <v>350</v>
      </c>
    </row>
    <row r="9" spans="1:11">
      <c r="A9" s="4">
        <v>5</v>
      </c>
      <c r="B9" s="4" t="s">
        <v>68</v>
      </c>
      <c r="C9" s="4" t="s">
        <v>69</v>
      </c>
      <c r="D9" s="4" t="s">
        <v>70</v>
      </c>
      <c r="E9" s="4" t="s">
        <v>56</v>
      </c>
      <c r="F9" s="4" t="s">
        <v>71</v>
      </c>
      <c r="G9" s="9">
        <v>30479</v>
      </c>
      <c r="H9" s="5" t="s">
        <v>62</v>
      </c>
      <c r="I9" s="4">
        <v>40</v>
      </c>
      <c r="J9" s="13">
        <v>12.6</v>
      </c>
      <c r="K9" s="13">
        <f t="shared" si="0"/>
        <v>504</v>
      </c>
    </row>
    <row r="10" spans="1:11">
      <c r="A10" s="4">
        <v>6</v>
      </c>
      <c r="B10" s="4" t="s">
        <v>72</v>
      </c>
      <c r="C10" s="4" t="s">
        <v>73</v>
      </c>
      <c r="D10" s="4" t="s">
        <v>74</v>
      </c>
      <c r="E10" s="4" t="s">
        <v>56</v>
      </c>
      <c r="F10" s="4" t="s">
        <v>75</v>
      </c>
      <c r="G10" s="9">
        <v>31933</v>
      </c>
      <c r="H10" s="5" t="s">
        <v>57</v>
      </c>
      <c r="I10" s="4">
        <v>35</v>
      </c>
      <c r="J10" s="13">
        <v>24</v>
      </c>
      <c r="K10" s="13">
        <f t="shared" si="0"/>
        <v>840</v>
      </c>
    </row>
    <row r="11" spans="1:11">
      <c r="A11" s="4">
        <v>7</v>
      </c>
      <c r="B11" s="4" t="s">
        <v>76</v>
      </c>
      <c r="C11" s="4" t="s">
        <v>77</v>
      </c>
      <c r="D11" s="4" t="s">
        <v>78</v>
      </c>
      <c r="E11" s="4" t="s">
        <v>61</v>
      </c>
      <c r="F11" s="4" t="s">
        <v>51</v>
      </c>
      <c r="G11" s="9">
        <v>32565</v>
      </c>
      <c r="H11" s="5" t="s">
        <v>67</v>
      </c>
      <c r="I11" s="4">
        <v>35</v>
      </c>
      <c r="J11" s="13">
        <v>12.1</v>
      </c>
      <c r="K11" s="13">
        <f t="shared" si="0"/>
        <v>423.5</v>
      </c>
    </row>
    <row r="12" spans="1:11">
      <c r="A12" s="4">
        <v>8</v>
      </c>
      <c r="B12" s="4" t="s">
        <v>79</v>
      </c>
      <c r="C12" s="4" t="s">
        <v>80</v>
      </c>
      <c r="D12" s="4" t="s">
        <v>81</v>
      </c>
      <c r="E12" s="4" t="s">
        <v>50</v>
      </c>
      <c r="F12" s="4" t="s">
        <v>71</v>
      </c>
      <c r="G12" s="9">
        <v>30421</v>
      </c>
      <c r="H12" s="5" t="s">
        <v>57</v>
      </c>
      <c r="I12" s="4">
        <v>40</v>
      </c>
      <c r="J12" s="13">
        <v>21.5</v>
      </c>
      <c r="K12" s="13">
        <f t="shared" si="0"/>
        <v>860</v>
      </c>
    </row>
    <row r="13" spans="1:11">
      <c r="A13" s="4">
        <v>9</v>
      </c>
      <c r="B13" s="4" t="s">
        <v>82</v>
      </c>
      <c r="C13" s="4" t="s">
        <v>83</v>
      </c>
      <c r="D13" s="4" t="s">
        <v>84</v>
      </c>
      <c r="E13" s="4" t="s">
        <v>61</v>
      </c>
      <c r="F13" s="4" t="s">
        <v>85</v>
      </c>
      <c r="G13" s="9">
        <v>32905</v>
      </c>
      <c r="H13" s="5" t="s">
        <v>86</v>
      </c>
      <c r="I13" s="4">
        <v>35.5</v>
      </c>
      <c r="J13" s="13">
        <v>13.3</v>
      </c>
      <c r="K13" s="13">
        <f t="shared" si="0"/>
        <v>472.15000000000003</v>
      </c>
    </row>
    <row r="14" spans="1:11">
      <c r="A14" s="4">
        <v>10</v>
      </c>
      <c r="B14" s="4" t="s">
        <v>87</v>
      </c>
      <c r="C14" s="4" t="s">
        <v>88</v>
      </c>
      <c r="D14" s="4" t="s">
        <v>89</v>
      </c>
      <c r="E14" s="4" t="s">
        <v>50</v>
      </c>
      <c r="F14" s="4" t="s">
        <v>71</v>
      </c>
      <c r="G14" s="9">
        <v>33237</v>
      </c>
      <c r="H14" s="5"/>
      <c r="I14" s="4">
        <v>40</v>
      </c>
      <c r="J14" s="13">
        <v>21.5</v>
      </c>
      <c r="K14" s="13">
        <f t="shared" si="0"/>
        <v>860</v>
      </c>
    </row>
    <row r="15" spans="1:11">
      <c r="A15" s="4">
        <v>11</v>
      </c>
      <c r="B15" s="4" t="s">
        <v>90</v>
      </c>
      <c r="C15" s="4" t="s">
        <v>91</v>
      </c>
      <c r="D15" s="4" t="s">
        <v>92</v>
      </c>
      <c r="E15" s="4" t="s">
        <v>56</v>
      </c>
      <c r="F15" s="4" t="s">
        <v>71</v>
      </c>
      <c r="G15" s="9">
        <v>30902</v>
      </c>
      <c r="H15" s="5" t="s">
        <v>52</v>
      </c>
      <c r="I15" s="4">
        <v>35.5</v>
      </c>
      <c r="J15" s="13">
        <v>13.3</v>
      </c>
      <c r="K15" s="13">
        <f t="shared" si="0"/>
        <v>472.15000000000003</v>
      </c>
    </row>
    <row r="16" spans="1:11">
      <c r="A16" s="4">
        <v>12</v>
      </c>
      <c r="B16" s="4" t="s">
        <v>93</v>
      </c>
      <c r="C16" s="4" t="s">
        <v>94</v>
      </c>
      <c r="D16" s="4" t="s">
        <v>95</v>
      </c>
      <c r="E16" s="4" t="s">
        <v>61</v>
      </c>
      <c r="F16" s="4" t="s">
        <v>71</v>
      </c>
      <c r="G16" s="9">
        <v>32968</v>
      </c>
      <c r="H16" s="5" t="s">
        <v>62</v>
      </c>
      <c r="I16" s="4">
        <v>32</v>
      </c>
      <c r="J16" s="13">
        <v>5.5</v>
      </c>
      <c r="K16" s="13">
        <f t="shared" si="0"/>
        <v>176</v>
      </c>
    </row>
    <row r="17" spans="1:11">
      <c r="A17" s="4">
        <v>13</v>
      </c>
      <c r="B17" s="4" t="s">
        <v>96</v>
      </c>
      <c r="C17" s="4" t="s">
        <v>97</v>
      </c>
      <c r="D17" s="4" t="s">
        <v>98</v>
      </c>
      <c r="E17" s="4" t="s">
        <v>50</v>
      </c>
      <c r="F17" s="4" t="s">
        <v>51</v>
      </c>
      <c r="G17" s="9">
        <v>31072</v>
      </c>
      <c r="H17" s="5" t="s">
        <v>99</v>
      </c>
      <c r="I17" s="4">
        <v>35.5</v>
      </c>
      <c r="J17" s="13">
        <v>12.5</v>
      </c>
      <c r="K17" s="13">
        <f t="shared" si="0"/>
        <v>443.75</v>
      </c>
    </row>
    <row r="18" spans="1:11">
      <c r="A18" s="4">
        <v>14</v>
      </c>
      <c r="B18" s="4" t="s">
        <v>100</v>
      </c>
      <c r="C18" s="4" t="s">
        <v>101</v>
      </c>
      <c r="D18" s="4" t="s">
        <v>102</v>
      </c>
      <c r="E18" s="4" t="s">
        <v>56</v>
      </c>
      <c r="F18" s="4" t="s">
        <v>75</v>
      </c>
      <c r="G18" s="9">
        <v>32275</v>
      </c>
      <c r="H18" s="5" t="s">
        <v>99</v>
      </c>
      <c r="I18" s="4">
        <v>40</v>
      </c>
      <c r="J18" s="13">
        <v>7.22</v>
      </c>
      <c r="K18" s="13">
        <f t="shared" si="0"/>
        <v>288.8</v>
      </c>
    </row>
    <row r="19" spans="1:11">
      <c r="A19" s="4">
        <v>15</v>
      </c>
      <c r="B19" s="4" t="s">
        <v>26</v>
      </c>
      <c r="C19" s="4" t="s">
        <v>103</v>
      </c>
      <c r="D19" s="4" t="s">
        <v>104</v>
      </c>
      <c r="E19" s="4" t="s">
        <v>56</v>
      </c>
      <c r="F19" s="4" t="s">
        <v>51</v>
      </c>
      <c r="G19" s="9">
        <v>31938</v>
      </c>
      <c r="H19" s="5" t="s">
        <v>99</v>
      </c>
      <c r="I19" s="4">
        <v>40</v>
      </c>
      <c r="J19" s="13">
        <v>12.6</v>
      </c>
      <c r="K19" s="13">
        <f t="shared" si="0"/>
        <v>504</v>
      </c>
    </row>
    <row r="20" spans="1:11">
      <c r="A20" s="4">
        <v>16</v>
      </c>
      <c r="B20" s="4" t="s">
        <v>27</v>
      </c>
      <c r="C20" s="4" t="s">
        <v>105</v>
      </c>
      <c r="D20" s="4" t="s">
        <v>106</v>
      </c>
      <c r="E20" s="4" t="s">
        <v>56</v>
      </c>
      <c r="F20" s="4" t="s">
        <v>71</v>
      </c>
      <c r="G20" s="9">
        <v>31696</v>
      </c>
      <c r="H20" s="5" t="s">
        <v>99</v>
      </c>
      <c r="I20" s="4">
        <v>35.5</v>
      </c>
      <c r="J20" s="13">
        <v>13.3</v>
      </c>
      <c r="K20" s="13">
        <f t="shared" si="0"/>
        <v>472.15000000000003</v>
      </c>
    </row>
    <row r="21" spans="1:11">
      <c r="A21" s="4">
        <v>17</v>
      </c>
      <c r="B21" s="4" t="s">
        <v>11</v>
      </c>
      <c r="C21" s="4" t="s">
        <v>107</v>
      </c>
      <c r="D21" s="4" t="s">
        <v>108</v>
      </c>
      <c r="E21" s="4" t="s">
        <v>61</v>
      </c>
      <c r="F21" s="4" t="s">
        <v>85</v>
      </c>
      <c r="G21" s="9">
        <v>31174</v>
      </c>
      <c r="H21" s="5" t="s">
        <v>109</v>
      </c>
      <c r="I21" s="4">
        <v>40</v>
      </c>
      <c r="J21" s="13">
        <v>22</v>
      </c>
      <c r="K21" s="13">
        <f t="shared" si="0"/>
        <v>880</v>
      </c>
    </row>
    <row r="22" spans="1:11">
      <c r="A22" s="4">
        <v>18</v>
      </c>
      <c r="B22" s="4" t="s">
        <v>110</v>
      </c>
      <c r="C22" s="4" t="s">
        <v>111</v>
      </c>
      <c r="D22" s="4" t="s">
        <v>112</v>
      </c>
      <c r="E22" s="4" t="s">
        <v>56</v>
      </c>
      <c r="F22" s="4" t="s">
        <v>75</v>
      </c>
      <c r="G22" s="9">
        <v>32130</v>
      </c>
      <c r="H22" s="5" t="s">
        <v>109</v>
      </c>
      <c r="I22" s="4">
        <v>40</v>
      </c>
      <c r="J22" s="13">
        <v>22</v>
      </c>
      <c r="K22" s="13">
        <f t="shared" si="0"/>
        <v>880</v>
      </c>
    </row>
    <row r="23" spans="1:11">
      <c r="A23" s="4">
        <v>19</v>
      </c>
      <c r="B23" s="4" t="s">
        <v>113</v>
      </c>
      <c r="C23" s="4" t="s">
        <v>114</v>
      </c>
      <c r="D23" s="4" t="s">
        <v>115</v>
      </c>
      <c r="E23" s="4" t="s">
        <v>66</v>
      </c>
      <c r="F23" s="4" t="s">
        <v>71</v>
      </c>
      <c r="G23" s="9">
        <v>31951</v>
      </c>
      <c r="H23" s="5" t="s">
        <v>67</v>
      </c>
      <c r="I23" s="4">
        <v>40</v>
      </c>
      <c r="J23" s="13">
        <v>15</v>
      </c>
      <c r="K23" s="13">
        <f t="shared" si="0"/>
        <v>600</v>
      </c>
    </row>
    <row r="24" spans="1:11">
      <c r="A24" s="4">
        <v>20</v>
      </c>
      <c r="B24" s="4" t="s">
        <v>116</v>
      </c>
      <c r="C24" s="4" t="s">
        <v>2</v>
      </c>
      <c r="D24" s="4" t="s">
        <v>117</v>
      </c>
      <c r="E24" s="4" t="s">
        <v>50</v>
      </c>
      <c r="F24" s="4" t="s">
        <v>51</v>
      </c>
      <c r="G24" s="9">
        <v>31614</v>
      </c>
      <c r="H24" s="5"/>
      <c r="I24" s="4">
        <v>35.5</v>
      </c>
      <c r="J24" s="13">
        <v>12.5</v>
      </c>
      <c r="K24" s="13">
        <f t="shared" si="0"/>
        <v>443.75</v>
      </c>
    </row>
    <row r="25" spans="1:11">
      <c r="A25" s="4">
        <v>21</v>
      </c>
      <c r="B25" s="4" t="s">
        <v>118</v>
      </c>
      <c r="C25" s="4" t="s">
        <v>0</v>
      </c>
      <c r="D25" s="4" t="s">
        <v>119</v>
      </c>
      <c r="E25" s="4" t="s">
        <v>56</v>
      </c>
      <c r="F25" s="4" t="s">
        <v>85</v>
      </c>
      <c r="G25" s="9">
        <v>30729</v>
      </c>
      <c r="H25" s="5" t="s">
        <v>67</v>
      </c>
      <c r="I25" s="4">
        <v>25</v>
      </c>
      <c r="J25" s="13">
        <v>8.52</v>
      </c>
      <c r="K25" s="13">
        <f t="shared" si="0"/>
        <v>213</v>
      </c>
    </row>
    <row r="26" spans="1:11">
      <c r="A26" s="4">
        <v>22</v>
      </c>
      <c r="B26" s="4" t="s">
        <v>120</v>
      </c>
      <c r="C26" s="4" t="s">
        <v>121</v>
      </c>
      <c r="D26" s="4" t="s">
        <v>122</v>
      </c>
      <c r="E26" s="4" t="s">
        <v>66</v>
      </c>
      <c r="F26" s="4" t="s">
        <v>75</v>
      </c>
      <c r="G26" s="9">
        <v>30714</v>
      </c>
      <c r="H26" s="5" t="s">
        <v>109</v>
      </c>
      <c r="I26" s="4">
        <v>40</v>
      </c>
      <c r="J26" s="13">
        <v>8.75</v>
      </c>
      <c r="K26" s="13">
        <f t="shared" si="0"/>
        <v>350</v>
      </c>
    </row>
    <row r="27" spans="1:11">
      <c r="A27" s="4">
        <v>23</v>
      </c>
      <c r="B27" s="4" t="s">
        <v>123</v>
      </c>
      <c r="C27" s="4" t="s">
        <v>124</v>
      </c>
      <c r="D27" s="4" t="s">
        <v>125</v>
      </c>
      <c r="E27" s="4" t="s">
        <v>50</v>
      </c>
      <c r="F27" s="4" t="s">
        <v>51</v>
      </c>
      <c r="G27" s="9">
        <v>29653</v>
      </c>
      <c r="H27" s="5" t="s">
        <v>52</v>
      </c>
      <c r="I27" s="4">
        <v>40</v>
      </c>
      <c r="J27" s="13">
        <v>19.5</v>
      </c>
      <c r="K27" s="13">
        <f t="shared" si="0"/>
        <v>780</v>
      </c>
    </row>
    <row r="28" spans="1:11">
      <c r="A28" s="4">
        <v>24</v>
      </c>
      <c r="B28" s="4" t="s">
        <v>126</v>
      </c>
      <c r="C28" s="4" t="s">
        <v>127</v>
      </c>
      <c r="D28" s="4" t="s">
        <v>128</v>
      </c>
      <c r="E28" s="4" t="s">
        <v>66</v>
      </c>
      <c r="F28" s="4" t="s">
        <v>51</v>
      </c>
      <c r="G28" s="9">
        <v>30780</v>
      </c>
      <c r="H28" s="5"/>
      <c r="I28" s="4">
        <v>40</v>
      </c>
      <c r="J28" s="13">
        <v>21.5</v>
      </c>
      <c r="K28" s="13">
        <f t="shared" si="0"/>
        <v>860</v>
      </c>
    </row>
    <row r="29" spans="1:11">
      <c r="A29" s="4">
        <v>25</v>
      </c>
      <c r="B29" s="4" t="s">
        <v>129</v>
      </c>
      <c r="C29" s="4" t="s">
        <v>130</v>
      </c>
      <c r="D29" s="4" t="s">
        <v>131</v>
      </c>
      <c r="E29" s="4" t="s">
        <v>50</v>
      </c>
      <c r="F29" s="4" t="s">
        <v>85</v>
      </c>
      <c r="G29" s="9">
        <v>32827</v>
      </c>
      <c r="H29" s="5" t="s">
        <v>62</v>
      </c>
      <c r="I29" s="4">
        <v>40</v>
      </c>
      <c r="J29" s="13">
        <v>15.5</v>
      </c>
      <c r="K29" s="13">
        <f t="shared" si="0"/>
        <v>620</v>
      </c>
    </row>
    <row r="30" spans="1:11">
      <c r="A30" s="4">
        <v>26</v>
      </c>
      <c r="B30" s="4" t="s">
        <v>132</v>
      </c>
      <c r="C30" s="4" t="s">
        <v>133</v>
      </c>
      <c r="D30" s="4" t="s">
        <v>134</v>
      </c>
      <c r="E30" s="4" t="s">
        <v>61</v>
      </c>
      <c r="F30" s="4" t="s">
        <v>85</v>
      </c>
      <c r="G30" s="9">
        <v>33454</v>
      </c>
      <c r="H30" s="5" t="s">
        <v>62</v>
      </c>
      <c r="I30" s="4">
        <v>32</v>
      </c>
      <c r="J30" s="13">
        <v>5.5</v>
      </c>
      <c r="K30" s="13">
        <f t="shared" si="0"/>
        <v>176</v>
      </c>
    </row>
    <row r="31" spans="1:11">
      <c r="A31" s="4">
        <v>27</v>
      </c>
      <c r="B31" s="4" t="s">
        <v>135</v>
      </c>
      <c r="C31" s="4" t="s">
        <v>136</v>
      </c>
      <c r="D31" s="4" t="s">
        <v>137</v>
      </c>
      <c r="E31" s="4" t="s">
        <v>50</v>
      </c>
      <c r="F31" s="4" t="s">
        <v>51</v>
      </c>
      <c r="G31" s="9">
        <v>31359</v>
      </c>
      <c r="H31" s="5" t="s">
        <v>109</v>
      </c>
      <c r="I31" s="4">
        <v>40</v>
      </c>
      <c r="J31" s="13">
        <v>19.5</v>
      </c>
      <c r="K31" s="13">
        <f t="shared" si="0"/>
        <v>780</v>
      </c>
    </row>
    <row r="32" spans="1:11">
      <c r="A32" s="4">
        <v>28</v>
      </c>
      <c r="B32" s="4" t="s">
        <v>26</v>
      </c>
      <c r="C32" s="4" t="s">
        <v>138</v>
      </c>
      <c r="D32" s="4" t="s">
        <v>139</v>
      </c>
      <c r="E32" s="4" t="s">
        <v>56</v>
      </c>
      <c r="F32" s="4" t="s">
        <v>71</v>
      </c>
      <c r="G32" s="9">
        <v>30577</v>
      </c>
      <c r="H32" s="5" t="s">
        <v>62</v>
      </c>
      <c r="I32" s="4">
        <v>40</v>
      </c>
      <c r="J32" s="13">
        <v>12.6</v>
      </c>
      <c r="K32" s="13">
        <f t="shared" si="0"/>
        <v>504</v>
      </c>
    </row>
    <row r="33" spans="1:11">
      <c r="A33" s="4">
        <v>29</v>
      </c>
      <c r="B33" s="4" t="s">
        <v>140</v>
      </c>
      <c r="C33" s="4" t="s">
        <v>141</v>
      </c>
      <c r="D33" s="4" t="s">
        <v>142</v>
      </c>
      <c r="E33" s="4" t="s">
        <v>61</v>
      </c>
      <c r="F33" s="4" t="s">
        <v>75</v>
      </c>
      <c r="G33" s="9">
        <v>30911</v>
      </c>
      <c r="H33" s="5" t="s">
        <v>109</v>
      </c>
      <c r="I33" s="4">
        <v>32</v>
      </c>
      <c r="J33" s="13">
        <v>5.5</v>
      </c>
      <c r="K33" s="13">
        <f t="shared" si="0"/>
        <v>176</v>
      </c>
    </row>
    <row r="34" spans="1:11">
      <c r="A34" s="4">
        <v>30</v>
      </c>
      <c r="B34" s="4" t="s">
        <v>143</v>
      </c>
      <c r="C34" s="4" t="s">
        <v>144</v>
      </c>
      <c r="D34" s="4" t="s">
        <v>145</v>
      </c>
      <c r="E34" s="4" t="s">
        <v>66</v>
      </c>
      <c r="F34" s="4" t="s">
        <v>51</v>
      </c>
      <c r="G34" s="9">
        <v>30917</v>
      </c>
      <c r="H34" s="5" t="s">
        <v>109</v>
      </c>
      <c r="I34" s="4">
        <v>40</v>
      </c>
      <c r="J34" s="13">
        <v>21.5</v>
      </c>
      <c r="K34" s="13">
        <f t="shared" si="0"/>
        <v>860</v>
      </c>
    </row>
    <row r="35" spans="1:11">
      <c r="A35" s="4">
        <v>31</v>
      </c>
      <c r="B35" s="4" t="s">
        <v>30</v>
      </c>
      <c r="C35" s="4" t="s">
        <v>146</v>
      </c>
      <c r="D35" s="4" t="s">
        <v>147</v>
      </c>
      <c r="E35" s="4" t="s">
        <v>56</v>
      </c>
      <c r="F35" s="4" t="s">
        <v>85</v>
      </c>
      <c r="G35" s="9">
        <v>32855</v>
      </c>
      <c r="H35" s="5" t="s">
        <v>52</v>
      </c>
      <c r="I35" s="4">
        <v>25</v>
      </c>
      <c r="J35" s="13">
        <v>8.52</v>
      </c>
      <c r="K35" s="13">
        <f t="shared" si="0"/>
        <v>213</v>
      </c>
    </row>
    <row r="36" spans="1:11">
      <c r="A36" s="4">
        <v>32</v>
      </c>
      <c r="B36" s="4" t="s">
        <v>27</v>
      </c>
      <c r="C36" s="4" t="s">
        <v>59</v>
      </c>
      <c r="D36" s="4" t="s">
        <v>148</v>
      </c>
      <c r="E36" s="4" t="s">
        <v>56</v>
      </c>
      <c r="F36" s="4" t="s">
        <v>71</v>
      </c>
      <c r="G36" s="9">
        <v>33274</v>
      </c>
      <c r="H36" s="5"/>
      <c r="I36" s="4">
        <v>35</v>
      </c>
      <c r="J36" s="13">
        <v>12.1</v>
      </c>
      <c r="K36" s="13">
        <f t="shared" si="0"/>
        <v>423.5</v>
      </c>
    </row>
    <row r="37" spans="1:11">
      <c r="A37" s="4">
        <v>33</v>
      </c>
      <c r="B37" s="4" t="s">
        <v>149</v>
      </c>
      <c r="C37" s="4" t="s">
        <v>150</v>
      </c>
      <c r="D37" s="4" t="s">
        <v>151</v>
      </c>
      <c r="E37" s="4" t="s">
        <v>56</v>
      </c>
      <c r="F37" s="4" t="s">
        <v>51</v>
      </c>
      <c r="G37" s="9">
        <v>33097</v>
      </c>
      <c r="H37" s="5" t="s">
        <v>67</v>
      </c>
      <c r="I37" s="4">
        <v>35</v>
      </c>
      <c r="J37" s="13">
        <v>24</v>
      </c>
      <c r="K37" s="13">
        <f t="shared" si="0"/>
        <v>840</v>
      </c>
    </row>
    <row r="38" spans="1:11">
      <c r="A38" s="4">
        <v>34</v>
      </c>
      <c r="B38" s="4" t="s">
        <v>152</v>
      </c>
      <c r="C38" s="4" t="s">
        <v>0</v>
      </c>
      <c r="D38" s="4" t="s">
        <v>153</v>
      </c>
      <c r="E38" s="4" t="s">
        <v>50</v>
      </c>
      <c r="F38" s="4" t="s">
        <v>75</v>
      </c>
      <c r="G38" s="9">
        <v>32452</v>
      </c>
      <c r="H38" s="5" t="s">
        <v>57</v>
      </c>
      <c r="I38" s="4">
        <v>40</v>
      </c>
      <c r="J38" s="13">
        <v>19.5</v>
      </c>
      <c r="K38" s="13">
        <f t="shared" si="0"/>
        <v>780</v>
      </c>
    </row>
    <row r="39" spans="1:11">
      <c r="A39" s="4">
        <v>35</v>
      </c>
      <c r="B39" s="4" t="s">
        <v>22</v>
      </c>
      <c r="C39" s="4" t="s">
        <v>154</v>
      </c>
      <c r="D39" s="4" t="s">
        <v>155</v>
      </c>
      <c r="E39" s="4" t="s">
        <v>50</v>
      </c>
      <c r="F39" s="4" t="s">
        <v>51</v>
      </c>
      <c r="G39" s="9">
        <v>32106</v>
      </c>
      <c r="H39" s="5" t="s">
        <v>57</v>
      </c>
      <c r="I39" s="4">
        <v>35.5</v>
      </c>
      <c r="J39" s="13">
        <v>12.5</v>
      </c>
      <c r="K39" s="13">
        <f t="shared" si="0"/>
        <v>443.75</v>
      </c>
    </row>
    <row r="40" spans="1:11">
      <c r="A40" s="4">
        <v>36</v>
      </c>
      <c r="B40" s="4" t="s">
        <v>24</v>
      </c>
      <c r="C40" s="4" t="s">
        <v>156</v>
      </c>
      <c r="D40" s="4" t="s">
        <v>157</v>
      </c>
      <c r="E40" s="4" t="s">
        <v>66</v>
      </c>
      <c r="F40" s="4" t="s">
        <v>51</v>
      </c>
      <c r="G40" s="9">
        <v>31563</v>
      </c>
      <c r="H40" s="5"/>
      <c r="I40" s="4">
        <v>40</v>
      </c>
      <c r="J40" s="13">
        <v>8.75</v>
      </c>
      <c r="K40" s="13">
        <f t="shared" si="0"/>
        <v>350</v>
      </c>
    </row>
    <row r="41" spans="1:11">
      <c r="A41" s="4">
        <v>37</v>
      </c>
      <c r="B41" s="4" t="s">
        <v>22</v>
      </c>
      <c r="C41" s="4" t="s">
        <v>158</v>
      </c>
      <c r="D41" s="4" t="s">
        <v>159</v>
      </c>
      <c r="E41" s="4" t="s">
        <v>50</v>
      </c>
      <c r="F41" s="4" t="s">
        <v>71</v>
      </c>
      <c r="G41" s="9">
        <v>32029</v>
      </c>
      <c r="H41" s="5" t="s">
        <v>109</v>
      </c>
      <c r="I41" s="4">
        <v>29.5</v>
      </c>
      <c r="J41" s="13">
        <v>6.5</v>
      </c>
      <c r="K41" s="13">
        <f t="shared" si="0"/>
        <v>191.75</v>
      </c>
    </row>
    <row r="42" spans="1:11">
      <c r="A42" s="4">
        <v>38</v>
      </c>
      <c r="B42" s="4" t="s">
        <v>160</v>
      </c>
      <c r="C42" s="4" t="s">
        <v>161</v>
      </c>
      <c r="D42" s="4" t="s">
        <v>162</v>
      </c>
      <c r="E42" s="4" t="s">
        <v>61</v>
      </c>
      <c r="F42" s="4" t="s">
        <v>85</v>
      </c>
      <c r="G42" s="9">
        <v>30484</v>
      </c>
      <c r="H42" s="5" t="s">
        <v>57</v>
      </c>
      <c r="I42" s="4">
        <v>38</v>
      </c>
      <c r="J42" s="13">
        <v>15.5</v>
      </c>
      <c r="K42" s="13">
        <f t="shared" si="0"/>
        <v>589</v>
      </c>
    </row>
    <row r="43" spans="1:11">
      <c r="A43" s="4">
        <v>39</v>
      </c>
      <c r="B43" s="4" t="s">
        <v>163</v>
      </c>
      <c r="C43" s="4" t="s">
        <v>164</v>
      </c>
      <c r="D43" s="4" t="s">
        <v>165</v>
      </c>
      <c r="E43" s="4" t="s">
        <v>56</v>
      </c>
      <c r="F43" s="4" t="s">
        <v>71</v>
      </c>
      <c r="G43" s="9">
        <v>32735</v>
      </c>
      <c r="H43" s="5" t="s">
        <v>99</v>
      </c>
      <c r="I43" s="4">
        <v>40</v>
      </c>
      <c r="J43" s="13">
        <v>22</v>
      </c>
      <c r="K43" s="13">
        <f t="shared" si="0"/>
        <v>880</v>
      </c>
    </row>
    <row r="44" spans="1:11">
      <c r="A44" s="4">
        <v>40</v>
      </c>
      <c r="B44" s="4" t="s">
        <v>166</v>
      </c>
      <c r="C44" s="4" t="s">
        <v>167</v>
      </c>
      <c r="D44" s="4" t="s">
        <v>168</v>
      </c>
      <c r="E44" s="4" t="s">
        <v>56</v>
      </c>
      <c r="F44" s="4" t="s">
        <v>71</v>
      </c>
      <c r="G44" s="9">
        <v>32085</v>
      </c>
      <c r="H44" s="5"/>
      <c r="I44" s="4">
        <v>38</v>
      </c>
      <c r="J44" s="13">
        <v>15.5</v>
      </c>
      <c r="K44" s="13">
        <f t="shared" si="0"/>
        <v>589</v>
      </c>
    </row>
    <row r="45" spans="1:11">
      <c r="A45" s="4">
        <v>41</v>
      </c>
      <c r="B45" s="4" t="s">
        <v>169</v>
      </c>
      <c r="C45" s="4" t="s">
        <v>170</v>
      </c>
      <c r="D45" s="4" t="s">
        <v>171</v>
      </c>
      <c r="E45" s="4" t="s">
        <v>56</v>
      </c>
      <c r="F45" s="4" t="s">
        <v>85</v>
      </c>
      <c r="G45" s="9">
        <v>31551</v>
      </c>
      <c r="H45" s="5" t="s">
        <v>86</v>
      </c>
      <c r="I45" s="4">
        <v>40</v>
      </c>
      <c r="J45" s="13">
        <v>8.2200000000000006</v>
      </c>
      <c r="K45" s="13">
        <f t="shared" si="0"/>
        <v>328.8</v>
      </c>
    </row>
    <row r="46" spans="1:11">
      <c r="A46" s="4">
        <v>42</v>
      </c>
      <c r="B46" s="4" t="s">
        <v>172</v>
      </c>
      <c r="C46" s="4" t="s">
        <v>173</v>
      </c>
      <c r="D46" s="4" t="s">
        <v>174</v>
      </c>
      <c r="E46" s="4" t="s">
        <v>50</v>
      </c>
      <c r="F46" s="4" t="s">
        <v>75</v>
      </c>
      <c r="G46" s="9">
        <v>29963</v>
      </c>
      <c r="H46" s="5"/>
      <c r="I46" s="4">
        <v>40</v>
      </c>
      <c r="J46" s="13">
        <v>19.5</v>
      </c>
      <c r="K46" s="13">
        <f t="shared" si="0"/>
        <v>780</v>
      </c>
    </row>
    <row r="47" spans="1:11">
      <c r="A47" s="4">
        <v>43</v>
      </c>
      <c r="B47" s="4" t="s">
        <v>175</v>
      </c>
      <c r="C47" s="4" t="s">
        <v>176</v>
      </c>
      <c r="D47" s="4" t="s">
        <v>177</v>
      </c>
      <c r="E47" s="4" t="s">
        <v>56</v>
      </c>
      <c r="F47" s="4" t="s">
        <v>85</v>
      </c>
      <c r="G47" s="9">
        <v>31494</v>
      </c>
      <c r="H47" s="5" t="s">
        <v>99</v>
      </c>
      <c r="I47" s="4">
        <v>35</v>
      </c>
      <c r="J47" s="13">
        <v>24</v>
      </c>
      <c r="K47" s="13">
        <f t="shared" si="0"/>
        <v>840</v>
      </c>
    </row>
    <row r="48" spans="1:11">
      <c r="A48" s="4">
        <v>44</v>
      </c>
      <c r="B48" s="4" t="s">
        <v>178</v>
      </c>
      <c r="C48" s="4" t="s">
        <v>179</v>
      </c>
      <c r="D48" s="4" t="s">
        <v>180</v>
      </c>
      <c r="E48" s="4" t="s">
        <v>66</v>
      </c>
      <c r="F48" s="4" t="s">
        <v>85</v>
      </c>
      <c r="G48" s="9">
        <v>31751</v>
      </c>
      <c r="H48" s="5" t="s">
        <v>86</v>
      </c>
      <c r="I48" s="4">
        <v>15.5</v>
      </c>
      <c r="J48" s="13">
        <v>6.5</v>
      </c>
      <c r="K48" s="13">
        <f t="shared" si="0"/>
        <v>100.75</v>
      </c>
    </row>
    <row r="49" spans="1:11">
      <c r="A49" s="4">
        <v>45</v>
      </c>
      <c r="B49" s="4" t="s">
        <v>181</v>
      </c>
      <c r="C49" s="4" t="s">
        <v>182</v>
      </c>
      <c r="D49" s="4" t="s">
        <v>183</v>
      </c>
      <c r="E49" s="4" t="s">
        <v>56</v>
      </c>
      <c r="F49" s="4" t="s">
        <v>75</v>
      </c>
      <c r="G49" s="9">
        <v>30963</v>
      </c>
      <c r="H49" s="5" t="s">
        <v>109</v>
      </c>
      <c r="I49" s="4">
        <v>40</v>
      </c>
      <c r="J49" s="13">
        <v>22</v>
      </c>
      <c r="K49" s="13">
        <f t="shared" si="0"/>
        <v>880</v>
      </c>
    </row>
    <row r="50" spans="1:11">
      <c r="A50" s="4">
        <v>46</v>
      </c>
      <c r="B50" s="4" t="s">
        <v>184</v>
      </c>
      <c r="C50" s="4" t="s">
        <v>185</v>
      </c>
      <c r="D50" s="4" t="s">
        <v>186</v>
      </c>
      <c r="E50" s="4" t="s">
        <v>56</v>
      </c>
      <c r="F50" s="4" t="s">
        <v>71</v>
      </c>
      <c r="G50" s="9">
        <v>32507</v>
      </c>
      <c r="H50" s="5" t="s">
        <v>62</v>
      </c>
      <c r="I50" s="4">
        <v>32</v>
      </c>
      <c r="J50" s="13">
        <v>5.5</v>
      </c>
      <c r="K50" s="13">
        <f t="shared" si="0"/>
        <v>176</v>
      </c>
    </row>
    <row r="51" spans="1:11">
      <c r="A51" s="4">
        <v>47</v>
      </c>
      <c r="B51" s="4" t="s">
        <v>187</v>
      </c>
      <c r="C51" s="4" t="s">
        <v>188</v>
      </c>
      <c r="D51" s="4" t="s">
        <v>189</v>
      </c>
      <c r="E51" s="4" t="s">
        <v>61</v>
      </c>
      <c r="F51" s="4" t="s">
        <v>71</v>
      </c>
      <c r="G51" s="9">
        <v>31508</v>
      </c>
      <c r="H51" s="5" t="s">
        <v>67</v>
      </c>
      <c r="I51" s="4">
        <v>25</v>
      </c>
      <c r="J51" s="13">
        <v>8.52</v>
      </c>
      <c r="K51" s="13">
        <f t="shared" si="0"/>
        <v>213</v>
      </c>
    </row>
    <row r="52" spans="1:11">
      <c r="A52" s="4">
        <v>48</v>
      </c>
      <c r="B52" s="4" t="s">
        <v>190</v>
      </c>
      <c r="C52" s="4" t="s">
        <v>191</v>
      </c>
      <c r="D52" s="4" t="s">
        <v>192</v>
      </c>
      <c r="E52" s="4" t="s">
        <v>61</v>
      </c>
      <c r="F52" s="4" t="s">
        <v>85</v>
      </c>
      <c r="G52" s="9">
        <v>31923</v>
      </c>
      <c r="H52" s="5" t="s">
        <v>52</v>
      </c>
      <c r="I52" s="4">
        <v>38</v>
      </c>
      <c r="J52" s="13">
        <v>15.5</v>
      </c>
      <c r="K52" s="13">
        <f t="shared" si="0"/>
        <v>589</v>
      </c>
    </row>
    <row r="53" spans="1:11">
      <c r="A53" s="4">
        <v>49</v>
      </c>
      <c r="B53" s="4" t="s">
        <v>11</v>
      </c>
      <c r="C53" s="4" t="s">
        <v>193</v>
      </c>
      <c r="D53" s="4" t="s">
        <v>194</v>
      </c>
      <c r="E53" s="4" t="s">
        <v>50</v>
      </c>
      <c r="F53" s="4" t="s">
        <v>51</v>
      </c>
      <c r="G53" s="9">
        <v>32114</v>
      </c>
      <c r="H53" s="5" t="s">
        <v>62</v>
      </c>
      <c r="I53" s="4">
        <v>35.5</v>
      </c>
      <c r="J53" s="13">
        <v>12.5</v>
      </c>
      <c r="K53" s="13">
        <f t="shared" si="0"/>
        <v>443.75</v>
      </c>
    </row>
    <row r="54" spans="1:11">
      <c r="A54" s="4">
        <v>50</v>
      </c>
      <c r="B54" s="4" t="s">
        <v>5</v>
      </c>
      <c r="C54" s="4" t="s">
        <v>195</v>
      </c>
      <c r="D54" s="4" t="s">
        <v>196</v>
      </c>
      <c r="E54" s="4" t="s">
        <v>66</v>
      </c>
      <c r="F54" s="4" t="s">
        <v>75</v>
      </c>
      <c r="G54" s="9">
        <v>31690</v>
      </c>
      <c r="H54" s="5" t="s">
        <v>52</v>
      </c>
      <c r="I54" s="4">
        <v>40</v>
      </c>
      <c r="J54" s="13">
        <v>21.5</v>
      </c>
      <c r="K54" s="13">
        <f t="shared" si="0"/>
        <v>860</v>
      </c>
    </row>
    <row r="55" spans="1:11">
      <c r="A55" s="4">
        <v>51</v>
      </c>
      <c r="B55" s="4" t="s">
        <v>116</v>
      </c>
      <c r="C55" s="4" t="s">
        <v>197</v>
      </c>
      <c r="D55" s="4" t="s">
        <v>198</v>
      </c>
      <c r="E55" s="4" t="s">
        <v>56</v>
      </c>
      <c r="F55" s="4" t="s">
        <v>85</v>
      </c>
      <c r="G55" s="9">
        <v>30784</v>
      </c>
      <c r="H55" s="5"/>
      <c r="I55" s="4">
        <v>38</v>
      </c>
      <c r="J55" s="13">
        <v>15.5</v>
      </c>
      <c r="K55" s="13">
        <f t="shared" si="0"/>
        <v>589</v>
      </c>
    </row>
    <row r="56" spans="1:11">
      <c r="A56" s="4">
        <v>52</v>
      </c>
      <c r="B56" s="4" t="s">
        <v>199</v>
      </c>
      <c r="C56" s="4" t="s">
        <v>200</v>
      </c>
      <c r="D56" s="4" t="s">
        <v>201</v>
      </c>
      <c r="E56" s="4" t="s">
        <v>50</v>
      </c>
      <c r="F56" s="4" t="s">
        <v>71</v>
      </c>
      <c r="G56" s="9">
        <v>32078</v>
      </c>
      <c r="H56" s="5" t="s">
        <v>67</v>
      </c>
      <c r="I56" s="4">
        <v>40</v>
      </c>
      <c r="J56" s="13">
        <v>21.5</v>
      </c>
      <c r="K56" s="13">
        <f t="shared" si="0"/>
        <v>860</v>
      </c>
    </row>
    <row r="57" spans="1:11">
      <c r="A57" s="4">
        <v>53</v>
      </c>
      <c r="B57" s="4" t="s">
        <v>202</v>
      </c>
      <c r="C57" s="4" t="s">
        <v>203</v>
      </c>
      <c r="D57" s="4" t="s">
        <v>204</v>
      </c>
      <c r="E57" s="4" t="s">
        <v>56</v>
      </c>
      <c r="F57" s="4" t="s">
        <v>85</v>
      </c>
      <c r="G57" s="9">
        <v>31427</v>
      </c>
      <c r="H57" s="5" t="s">
        <v>67</v>
      </c>
      <c r="I57" s="4">
        <v>35</v>
      </c>
      <c r="J57" s="13">
        <v>24</v>
      </c>
      <c r="K57" s="13">
        <f t="shared" si="0"/>
        <v>840</v>
      </c>
    </row>
    <row r="58" spans="1:11">
      <c r="A58" s="4">
        <v>54</v>
      </c>
      <c r="B58" s="4" t="s">
        <v>205</v>
      </c>
      <c r="C58" s="4" t="s">
        <v>206</v>
      </c>
      <c r="D58" s="4" t="s">
        <v>207</v>
      </c>
      <c r="E58" s="4" t="s">
        <v>56</v>
      </c>
      <c r="F58" s="4" t="s">
        <v>71</v>
      </c>
      <c r="G58" s="9">
        <v>31695</v>
      </c>
      <c r="H58" s="5"/>
      <c r="I58" s="4">
        <v>40</v>
      </c>
      <c r="J58" s="13">
        <v>21.5</v>
      </c>
      <c r="K58" s="13">
        <f t="shared" si="0"/>
        <v>860</v>
      </c>
    </row>
    <row r="59" spans="1:11">
      <c r="A59" s="4">
        <v>55</v>
      </c>
      <c r="B59" s="4" t="s">
        <v>208</v>
      </c>
      <c r="C59" s="4" t="s">
        <v>209</v>
      </c>
      <c r="D59" s="4" t="s">
        <v>210</v>
      </c>
      <c r="E59" s="4" t="s">
        <v>61</v>
      </c>
      <c r="F59" s="4" t="s">
        <v>51</v>
      </c>
      <c r="G59" s="9">
        <v>32301</v>
      </c>
      <c r="H59" s="5"/>
      <c r="I59" s="4">
        <v>25</v>
      </c>
      <c r="J59" s="13">
        <v>8.52</v>
      </c>
      <c r="K59" s="13">
        <f t="shared" si="0"/>
        <v>213</v>
      </c>
    </row>
    <row r="60" spans="1:11">
      <c r="A60" s="4">
        <v>56</v>
      </c>
      <c r="B60" s="4" t="s">
        <v>211</v>
      </c>
      <c r="C60" s="4" t="s">
        <v>212</v>
      </c>
      <c r="D60" s="4" t="s">
        <v>213</v>
      </c>
      <c r="E60" s="4" t="s">
        <v>66</v>
      </c>
      <c r="F60" s="4" t="s">
        <v>51</v>
      </c>
      <c r="G60" s="9">
        <v>33261</v>
      </c>
      <c r="H60" s="5" t="s">
        <v>62</v>
      </c>
      <c r="I60" s="4">
        <v>40</v>
      </c>
      <c r="J60" s="13">
        <v>21.5</v>
      </c>
      <c r="K60" s="13">
        <f t="shared" si="0"/>
        <v>860</v>
      </c>
    </row>
    <row r="61" spans="1:11">
      <c r="A61" s="4">
        <v>57</v>
      </c>
      <c r="B61" s="4" t="s">
        <v>172</v>
      </c>
      <c r="C61" s="4" t="s">
        <v>214</v>
      </c>
      <c r="D61" s="4" t="s">
        <v>215</v>
      </c>
      <c r="E61" s="4" t="s">
        <v>56</v>
      </c>
      <c r="F61" s="4" t="s">
        <v>51</v>
      </c>
      <c r="G61" s="9">
        <v>29812</v>
      </c>
      <c r="H61" s="5" t="s">
        <v>52</v>
      </c>
      <c r="I61" s="4">
        <v>38</v>
      </c>
      <c r="J61" s="13">
        <v>15.5</v>
      </c>
      <c r="K61" s="13">
        <f t="shared" si="0"/>
        <v>589</v>
      </c>
    </row>
    <row r="62" spans="1:11">
      <c r="A62" s="4">
        <v>58</v>
      </c>
      <c r="B62" s="4" t="s">
        <v>216</v>
      </c>
      <c r="C62" s="4" t="s">
        <v>217</v>
      </c>
      <c r="D62" s="4" t="s">
        <v>218</v>
      </c>
      <c r="E62" s="4" t="s">
        <v>56</v>
      </c>
      <c r="F62" s="4" t="s">
        <v>75</v>
      </c>
      <c r="G62" s="9">
        <v>32835</v>
      </c>
      <c r="H62" s="5" t="s">
        <v>86</v>
      </c>
      <c r="I62" s="4">
        <v>40</v>
      </c>
      <c r="J62" s="13">
        <v>12.6</v>
      </c>
      <c r="K62" s="13">
        <f t="shared" si="0"/>
        <v>504</v>
      </c>
    </row>
    <row r="63" spans="1:11">
      <c r="A63" s="4">
        <v>59</v>
      </c>
      <c r="B63" s="4" t="s">
        <v>219</v>
      </c>
      <c r="C63" s="4" t="s">
        <v>59</v>
      </c>
      <c r="D63" s="4" t="s">
        <v>220</v>
      </c>
      <c r="E63" s="4" t="s">
        <v>50</v>
      </c>
      <c r="F63" s="4" t="s">
        <v>51</v>
      </c>
      <c r="G63" s="9">
        <v>31789</v>
      </c>
      <c r="H63" s="5" t="s">
        <v>99</v>
      </c>
      <c r="I63" s="4">
        <v>42</v>
      </c>
      <c r="J63" s="13">
        <v>16.75</v>
      </c>
      <c r="K63" s="13">
        <f t="shared" si="0"/>
        <v>703.5</v>
      </c>
    </row>
    <row r="64" spans="1:11">
      <c r="A64" s="4">
        <v>60</v>
      </c>
      <c r="B64" s="4" t="s">
        <v>221</v>
      </c>
      <c r="C64" s="4" t="s">
        <v>222</v>
      </c>
      <c r="D64" s="4" t="s">
        <v>223</v>
      </c>
      <c r="E64" s="4" t="s">
        <v>66</v>
      </c>
      <c r="F64" s="4" t="s">
        <v>71</v>
      </c>
      <c r="G64" s="9">
        <v>31580</v>
      </c>
      <c r="H64" s="5" t="s">
        <v>86</v>
      </c>
      <c r="I64" s="4">
        <v>40</v>
      </c>
      <c r="J64" s="13">
        <v>8.75</v>
      </c>
      <c r="K64" s="13">
        <f t="shared" si="0"/>
        <v>350</v>
      </c>
    </row>
    <row r="65" spans="1:11">
      <c r="A65" s="4">
        <v>61</v>
      </c>
      <c r="B65" s="4" t="s">
        <v>224</v>
      </c>
      <c r="C65" s="4" t="s">
        <v>225</v>
      </c>
      <c r="D65" s="4" t="s">
        <v>226</v>
      </c>
      <c r="E65" s="4" t="s">
        <v>56</v>
      </c>
      <c r="F65" s="4" t="s">
        <v>85</v>
      </c>
      <c r="G65" s="9">
        <v>31926</v>
      </c>
      <c r="H65" s="5" t="s">
        <v>67</v>
      </c>
      <c r="I65" s="4">
        <v>25</v>
      </c>
      <c r="J65" s="13">
        <v>8.52</v>
      </c>
      <c r="K65" s="13">
        <f t="shared" si="0"/>
        <v>213</v>
      </c>
    </row>
    <row r="66" spans="1:11">
      <c r="A66" s="4">
        <v>62</v>
      </c>
      <c r="B66" s="4" t="s">
        <v>175</v>
      </c>
      <c r="C66" s="4" t="s">
        <v>227</v>
      </c>
      <c r="D66" s="4" t="s">
        <v>228</v>
      </c>
      <c r="E66" s="4" t="s">
        <v>66</v>
      </c>
      <c r="F66" s="4" t="s">
        <v>51</v>
      </c>
      <c r="G66" s="9">
        <v>32625</v>
      </c>
      <c r="H66" s="5"/>
      <c r="I66" s="4">
        <v>15.5</v>
      </c>
      <c r="J66" s="13">
        <v>6.5</v>
      </c>
      <c r="K66" s="13">
        <f t="shared" si="0"/>
        <v>100.75</v>
      </c>
    </row>
    <row r="67" spans="1:11">
      <c r="A67" s="4">
        <v>63</v>
      </c>
      <c r="B67" s="4" t="s">
        <v>229</v>
      </c>
      <c r="C67" s="4" t="s">
        <v>230</v>
      </c>
      <c r="D67" s="4" t="s">
        <v>231</v>
      </c>
      <c r="E67" s="4" t="s">
        <v>50</v>
      </c>
      <c r="F67" s="4" t="s">
        <v>85</v>
      </c>
      <c r="G67" s="9">
        <v>30139</v>
      </c>
      <c r="H67" s="5" t="s">
        <v>86</v>
      </c>
      <c r="I67" s="4">
        <v>40</v>
      </c>
      <c r="J67" s="13">
        <v>15.5</v>
      </c>
      <c r="K67" s="13">
        <f t="shared" si="0"/>
        <v>620</v>
      </c>
    </row>
    <row r="68" spans="1:11">
      <c r="A68" s="4">
        <v>64</v>
      </c>
      <c r="B68" s="4" t="s">
        <v>232</v>
      </c>
      <c r="C68" s="4" t="s">
        <v>233</v>
      </c>
      <c r="D68" s="4" t="s">
        <v>234</v>
      </c>
      <c r="E68" s="4" t="s">
        <v>66</v>
      </c>
      <c r="F68" s="4" t="s">
        <v>71</v>
      </c>
      <c r="G68" s="9">
        <v>32470</v>
      </c>
      <c r="H68" s="5" t="s">
        <v>52</v>
      </c>
      <c r="I68" s="4">
        <v>35</v>
      </c>
      <c r="J68" s="13">
        <v>12.1</v>
      </c>
      <c r="K68" s="13">
        <f t="shared" si="0"/>
        <v>423.5</v>
      </c>
    </row>
    <row r="69" spans="1:11">
      <c r="A69" s="4">
        <v>65</v>
      </c>
      <c r="B69" s="4" t="s">
        <v>235</v>
      </c>
      <c r="C69" s="4" t="s">
        <v>236</v>
      </c>
      <c r="D69" s="4" t="s">
        <v>237</v>
      </c>
      <c r="E69" s="4" t="s">
        <v>66</v>
      </c>
      <c r="F69" s="4" t="s">
        <v>85</v>
      </c>
      <c r="G69" s="9">
        <v>31444</v>
      </c>
      <c r="H69" s="5" t="s">
        <v>86</v>
      </c>
      <c r="I69" s="4">
        <v>35</v>
      </c>
      <c r="J69" s="13">
        <v>24</v>
      </c>
      <c r="K69" s="13">
        <f t="shared" si="0"/>
        <v>840</v>
      </c>
    </row>
    <row r="70" spans="1:11">
      <c r="A70" s="4">
        <v>66</v>
      </c>
      <c r="B70" s="4" t="s">
        <v>100</v>
      </c>
      <c r="C70" s="4" t="s">
        <v>238</v>
      </c>
      <c r="D70" s="4" t="s">
        <v>239</v>
      </c>
      <c r="E70" s="4" t="s">
        <v>61</v>
      </c>
      <c r="F70" s="4" t="s">
        <v>51</v>
      </c>
      <c r="G70" s="9">
        <v>30768</v>
      </c>
      <c r="H70" s="5" t="s">
        <v>57</v>
      </c>
      <c r="I70" s="4">
        <v>35.5</v>
      </c>
      <c r="J70" s="13">
        <v>13.3</v>
      </c>
      <c r="K70" s="13">
        <f t="shared" ref="K70:K98" si="1">I70*J70</f>
        <v>472.15000000000003</v>
      </c>
    </row>
    <row r="71" spans="1:11">
      <c r="A71" s="4">
        <v>67</v>
      </c>
      <c r="B71" s="4" t="s">
        <v>240</v>
      </c>
      <c r="C71" s="4" t="s">
        <v>241</v>
      </c>
      <c r="D71" s="4" t="s">
        <v>242</v>
      </c>
      <c r="E71" s="4" t="s">
        <v>50</v>
      </c>
      <c r="F71" s="4" t="s">
        <v>85</v>
      </c>
      <c r="G71" s="9">
        <v>32118</v>
      </c>
      <c r="H71" s="5"/>
      <c r="I71" s="4">
        <v>29.5</v>
      </c>
      <c r="J71" s="13">
        <v>6.5</v>
      </c>
      <c r="K71" s="13">
        <f t="shared" si="1"/>
        <v>191.75</v>
      </c>
    </row>
    <row r="72" spans="1:11">
      <c r="A72" s="4">
        <v>68</v>
      </c>
      <c r="B72" s="4" t="s">
        <v>31</v>
      </c>
      <c r="C72" s="4" t="s">
        <v>59</v>
      </c>
      <c r="D72" s="4" t="s">
        <v>243</v>
      </c>
      <c r="E72" s="4" t="s">
        <v>56</v>
      </c>
      <c r="F72" s="4" t="s">
        <v>51</v>
      </c>
      <c r="G72" s="9">
        <v>32795</v>
      </c>
      <c r="H72" s="5" t="s">
        <v>86</v>
      </c>
      <c r="I72" s="4">
        <v>40</v>
      </c>
      <c r="J72" s="13">
        <v>15.5</v>
      </c>
      <c r="K72" s="13">
        <f t="shared" si="1"/>
        <v>620</v>
      </c>
    </row>
    <row r="73" spans="1:11">
      <c r="A73" s="4">
        <v>69</v>
      </c>
      <c r="B73" s="4" t="s">
        <v>244</v>
      </c>
      <c r="C73" s="4" t="s">
        <v>245</v>
      </c>
      <c r="D73" s="4" t="s">
        <v>246</v>
      </c>
      <c r="E73" s="4" t="s">
        <v>61</v>
      </c>
      <c r="F73" s="4" t="s">
        <v>71</v>
      </c>
      <c r="G73" s="9">
        <v>33311</v>
      </c>
      <c r="H73" s="5" t="s">
        <v>86</v>
      </c>
      <c r="I73" s="4">
        <v>35</v>
      </c>
      <c r="J73" s="13">
        <v>12.1</v>
      </c>
      <c r="K73" s="13">
        <f t="shared" si="1"/>
        <v>423.5</v>
      </c>
    </row>
    <row r="74" spans="1:11">
      <c r="A74" s="4">
        <v>70</v>
      </c>
      <c r="B74" s="4" t="s">
        <v>130</v>
      </c>
      <c r="C74" s="4" t="s">
        <v>0</v>
      </c>
      <c r="D74" s="4" t="s">
        <v>247</v>
      </c>
      <c r="E74" s="4" t="s">
        <v>50</v>
      </c>
      <c r="F74" s="4" t="s">
        <v>75</v>
      </c>
      <c r="G74" s="9">
        <v>32839</v>
      </c>
      <c r="H74" s="5" t="s">
        <v>67</v>
      </c>
      <c r="I74" s="4">
        <v>42</v>
      </c>
      <c r="J74" s="13">
        <v>24</v>
      </c>
      <c r="K74" s="13">
        <f t="shared" si="1"/>
        <v>1008</v>
      </c>
    </row>
    <row r="75" spans="1:11">
      <c r="A75" s="4">
        <v>71</v>
      </c>
      <c r="B75" s="4" t="s">
        <v>21</v>
      </c>
      <c r="C75" s="4" t="s">
        <v>248</v>
      </c>
      <c r="D75" s="4" t="s">
        <v>249</v>
      </c>
      <c r="E75" s="4" t="s">
        <v>50</v>
      </c>
      <c r="F75" s="4" t="s">
        <v>71</v>
      </c>
      <c r="G75" s="9">
        <v>33392</v>
      </c>
      <c r="H75" s="5" t="s">
        <v>67</v>
      </c>
      <c r="I75" s="4">
        <v>29.5</v>
      </c>
      <c r="J75" s="13">
        <v>13.3</v>
      </c>
      <c r="K75" s="13">
        <f t="shared" si="1"/>
        <v>392.35</v>
      </c>
    </row>
    <row r="76" spans="1:11">
      <c r="A76" s="4">
        <v>72</v>
      </c>
      <c r="B76" s="4" t="s">
        <v>17</v>
      </c>
      <c r="C76" s="4" t="s">
        <v>250</v>
      </c>
      <c r="D76" s="4" t="s">
        <v>251</v>
      </c>
      <c r="E76" s="4" t="s">
        <v>50</v>
      </c>
      <c r="F76" s="4" t="s">
        <v>85</v>
      </c>
      <c r="G76" s="9">
        <v>31689</v>
      </c>
      <c r="H76" s="5" t="s">
        <v>86</v>
      </c>
      <c r="I76" s="4">
        <v>40</v>
      </c>
      <c r="J76" s="13">
        <v>6.5</v>
      </c>
      <c r="K76" s="13">
        <f t="shared" si="1"/>
        <v>260</v>
      </c>
    </row>
    <row r="77" spans="1:11">
      <c r="A77" s="4">
        <v>73</v>
      </c>
      <c r="B77" s="4" t="s">
        <v>252</v>
      </c>
      <c r="C77" s="4" t="s">
        <v>15</v>
      </c>
      <c r="D77" s="4" t="s">
        <v>253</v>
      </c>
      <c r="E77" s="4" t="s">
        <v>56</v>
      </c>
      <c r="F77" s="4" t="s">
        <v>51</v>
      </c>
      <c r="G77" s="9">
        <v>30726</v>
      </c>
      <c r="H77" s="5" t="s">
        <v>86</v>
      </c>
      <c r="I77" s="4">
        <v>40</v>
      </c>
      <c r="J77" s="13">
        <v>7.22</v>
      </c>
      <c r="K77" s="13">
        <f t="shared" si="1"/>
        <v>288.8</v>
      </c>
    </row>
    <row r="78" spans="1:11">
      <c r="A78" s="4">
        <v>74</v>
      </c>
      <c r="B78" s="4" t="s">
        <v>254</v>
      </c>
      <c r="C78" s="4" t="s">
        <v>64</v>
      </c>
      <c r="D78" s="4" t="s">
        <v>255</v>
      </c>
      <c r="E78" s="4" t="s">
        <v>66</v>
      </c>
      <c r="F78" s="4" t="s">
        <v>85</v>
      </c>
      <c r="G78" s="9">
        <v>29999</v>
      </c>
      <c r="H78" s="5" t="s">
        <v>52</v>
      </c>
      <c r="I78" s="4">
        <v>40</v>
      </c>
      <c r="J78" s="13">
        <v>12.1</v>
      </c>
      <c r="K78" s="13">
        <f t="shared" si="1"/>
        <v>484</v>
      </c>
    </row>
    <row r="79" spans="1:11">
      <c r="A79" s="4">
        <v>75</v>
      </c>
      <c r="B79" s="4" t="s">
        <v>256</v>
      </c>
      <c r="C79" s="4" t="s">
        <v>257</v>
      </c>
      <c r="D79" s="4" t="s">
        <v>258</v>
      </c>
      <c r="E79" s="4" t="s">
        <v>50</v>
      </c>
      <c r="F79" s="4" t="s">
        <v>71</v>
      </c>
      <c r="G79" s="9">
        <v>30911</v>
      </c>
      <c r="H79" s="5" t="s">
        <v>57</v>
      </c>
      <c r="I79" s="4">
        <v>29.5</v>
      </c>
      <c r="J79" s="13">
        <v>16.75</v>
      </c>
      <c r="K79" s="13">
        <f t="shared" si="1"/>
        <v>494.125</v>
      </c>
    </row>
    <row r="80" spans="1:11">
      <c r="A80" s="4">
        <v>76</v>
      </c>
      <c r="B80" s="4" t="s">
        <v>32</v>
      </c>
      <c r="C80" s="4" t="s">
        <v>259</v>
      </c>
      <c r="D80" s="4" t="s">
        <v>260</v>
      </c>
      <c r="E80" s="4" t="s">
        <v>50</v>
      </c>
      <c r="F80" s="4" t="s">
        <v>51</v>
      </c>
      <c r="G80" s="9">
        <v>32808</v>
      </c>
      <c r="H80" s="5" t="s">
        <v>52</v>
      </c>
      <c r="I80" s="4">
        <v>40</v>
      </c>
      <c r="J80" s="13">
        <v>6.5</v>
      </c>
      <c r="K80" s="13">
        <f t="shared" si="1"/>
        <v>260</v>
      </c>
    </row>
    <row r="81" spans="1:11">
      <c r="A81" s="4">
        <v>77</v>
      </c>
      <c r="B81" s="4" t="s">
        <v>261</v>
      </c>
      <c r="C81" s="4" t="s">
        <v>14</v>
      </c>
      <c r="D81" s="4" t="s">
        <v>262</v>
      </c>
      <c r="E81" s="4" t="s">
        <v>66</v>
      </c>
      <c r="F81" s="4" t="s">
        <v>51</v>
      </c>
      <c r="G81" s="9">
        <v>31759</v>
      </c>
      <c r="H81" s="5" t="s">
        <v>52</v>
      </c>
      <c r="I81" s="4">
        <v>40</v>
      </c>
      <c r="J81" s="13">
        <v>19.5</v>
      </c>
      <c r="K81" s="13">
        <f t="shared" si="1"/>
        <v>780</v>
      </c>
    </row>
    <row r="82" spans="1:11">
      <c r="A82" s="4">
        <v>78</v>
      </c>
      <c r="B82" s="4" t="s">
        <v>76</v>
      </c>
      <c r="C82" s="4" t="s">
        <v>263</v>
      </c>
      <c r="D82" s="4" t="s">
        <v>264</v>
      </c>
      <c r="E82" s="4" t="s">
        <v>61</v>
      </c>
      <c r="F82" s="4" t="s">
        <v>75</v>
      </c>
      <c r="G82" s="9">
        <v>33301</v>
      </c>
      <c r="H82" s="5" t="s">
        <v>109</v>
      </c>
      <c r="I82" s="4">
        <v>40</v>
      </c>
      <c r="J82" s="13">
        <v>22</v>
      </c>
      <c r="K82" s="13">
        <f t="shared" si="1"/>
        <v>880</v>
      </c>
    </row>
    <row r="83" spans="1:11">
      <c r="A83" s="4">
        <v>79</v>
      </c>
      <c r="B83" s="4" t="s">
        <v>265</v>
      </c>
      <c r="C83" s="4" t="s">
        <v>266</v>
      </c>
      <c r="D83" s="4" t="s">
        <v>267</v>
      </c>
      <c r="E83" s="4" t="s">
        <v>66</v>
      </c>
      <c r="F83" s="4" t="s">
        <v>75</v>
      </c>
      <c r="G83" s="9">
        <v>31251</v>
      </c>
      <c r="H83" s="5"/>
      <c r="I83" s="4">
        <v>40</v>
      </c>
      <c r="J83" s="13">
        <v>15</v>
      </c>
      <c r="K83" s="13">
        <f t="shared" si="1"/>
        <v>600</v>
      </c>
    </row>
    <row r="84" spans="1:11">
      <c r="A84" s="4">
        <v>80</v>
      </c>
      <c r="B84" s="4" t="s">
        <v>268</v>
      </c>
      <c r="C84" s="4" t="s">
        <v>269</v>
      </c>
      <c r="D84" s="4" t="s">
        <v>270</v>
      </c>
      <c r="E84" s="4" t="s">
        <v>50</v>
      </c>
      <c r="F84" s="4" t="s">
        <v>51</v>
      </c>
      <c r="G84" s="9">
        <v>34668</v>
      </c>
      <c r="H84" s="5" t="s">
        <v>62</v>
      </c>
      <c r="I84" s="4">
        <v>40</v>
      </c>
      <c r="J84" s="13">
        <v>6.5</v>
      </c>
      <c r="K84" s="13">
        <f t="shared" si="1"/>
        <v>260</v>
      </c>
    </row>
    <row r="85" spans="1:11">
      <c r="A85" s="4">
        <v>81</v>
      </c>
      <c r="B85" s="4" t="s">
        <v>271</v>
      </c>
      <c r="C85" s="4" t="s">
        <v>272</v>
      </c>
      <c r="D85" s="4" t="s">
        <v>273</v>
      </c>
      <c r="E85" s="4" t="s">
        <v>66</v>
      </c>
      <c r="F85" s="4" t="s">
        <v>75</v>
      </c>
      <c r="G85" s="9">
        <v>30988</v>
      </c>
      <c r="H85" s="5" t="s">
        <v>99</v>
      </c>
      <c r="I85" s="4">
        <v>40</v>
      </c>
      <c r="J85" s="13">
        <v>15.5</v>
      </c>
      <c r="K85" s="13">
        <f t="shared" si="1"/>
        <v>620</v>
      </c>
    </row>
    <row r="86" spans="1:11">
      <c r="A86" s="4">
        <v>82</v>
      </c>
      <c r="B86" s="4" t="s">
        <v>25</v>
      </c>
      <c r="C86" s="4" t="s">
        <v>274</v>
      </c>
      <c r="D86" s="4" t="s">
        <v>275</v>
      </c>
      <c r="E86" s="4" t="s">
        <v>50</v>
      </c>
      <c r="F86" s="4" t="s">
        <v>71</v>
      </c>
      <c r="G86" s="9">
        <v>32531</v>
      </c>
      <c r="H86" s="5"/>
      <c r="I86" s="4">
        <v>29.5</v>
      </c>
      <c r="J86" s="13">
        <v>15</v>
      </c>
      <c r="K86" s="13">
        <f t="shared" si="1"/>
        <v>442.5</v>
      </c>
    </row>
    <row r="87" spans="1:11">
      <c r="A87" s="4">
        <v>83</v>
      </c>
      <c r="B87" s="4" t="s">
        <v>276</v>
      </c>
      <c r="C87" s="4" t="s">
        <v>277</v>
      </c>
      <c r="D87" s="4" t="s">
        <v>278</v>
      </c>
      <c r="E87" s="4" t="s">
        <v>66</v>
      </c>
      <c r="F87" s="4" t="s">
        <v>51</v>
      </c>
      <c r="G87" s="9">
        <v>29648</v>
      </c>
      <c r="H87" s="5" t="s">
        <v>99</v>
      </c>
      <c r="I87" s="4">
        <v>15.5</v>
      </c>
      <c r="J87" s="13">
        <v>12.6</v>
      </c>
      <c r="K87" s="13">
        <f t="shared" si="1"/>
        <v>195.29999999999998</v>
      </c>
    </row>
    <row r="88" spans="1:11">
      <c r="A88" s="4">
        <v>84</v>
      </c>
      <c r="B88" s="4" t="s">
        <v>279</v>
      </c>
      <c r="C88" s="4" t="s">
        <v>280</v>
      </c>
      <c r="D88" s="4" t="s">
        <v>281</v>
      </c>
      <c r="E88" s="4" t="s">
        <v>56</v>
      </c>
      <c r="F88" s="4" t="s">
        <v>85</v>
      </c>
      <c r="G88" s="9">
        <v>31753</v>
      </c>
      <c r="H88" s="5" t="s">
        <v>52</v>
      </c>
      <c r="I88" s="4">
        <v>32</v>
      </c>
      <c r="J88" s="13">
        <v>8.75</v>
      </c>
      <c r="K88" s="13">
        <f t="shared" si="1"/>
        <v>280</v>
      </c>
    </row>
    <row r="89" spans="1:11">
      <c r="A89" s="4">
        <v>85</v>
      </c>
      <c r="B89" s="4" t="s">
        <v>282</v>
      </c>
      <c r="C89" s="4" t="s">
        <v>283</v>
      </c>
      <c r="D89" s="4" t="s">
        <v>284</v>
      </c>
      <c r="E89" s="4" t="s">
        <v>50</v>
      </c>
      <c r="F89" s="4" t="s">
        <v>85</v>
      </c>
      <c r="G89" s="9">
        <v>32996</v>
      </c>
      <c r="H89" s="5"/>
      <c r="I89" s="4">
        <v>42</v>
      </c>
      <c r="J89" s="13">
        <v>15.5</v>
      </c>
      <c r="K89" s="13">
        <f t="shared" si="1"/>
        <v>651</v>
      </c>
    </row>
    <row r="90" spans="1:11">
      <c r="A90" s="4">
        <v>86</v>
      </c>
      <c r="B90" s="4" t="s">
        <v>285</v>
      </c>
      <c r="C90" s="4" t="s">
        <v>0</v>
      </c>
      <c r="D90" s="4" t="s">
        <v>286</v>
      </c>
      <c r="E90" s="4" t="s">
        <v>61</v>
      </c>
      <c r="F90" s="4" t="s">
        <v>75</v>
      </c>
      <c r="G90" s="9">
        <v>31690</v>
      </c>
      <c r="H90" s="5" t="s">
        <v>99</v>
      </c>
      <c r="I90" s="4">
        <v>40</v>
      </c>
      <c r="J90" s="13">
        <v>15</v>
      </c>
      <c r="K90" s="13">
        <f t="shared" si="1"/>
        <v>600</v>
      </c>
    </row>
    <row r="91" spans="1:11">
      <c r="A91" s="4">
        <v>87</v>
      </c>
      <c r="B91" s="4" t="s">
        <v>287</v>
      </c>
      <c r="C91" s="4" t="s">
        <v>288</v>
      </c>
      <c r="D91" s="4" t="s">
        <v>289</v>
      </c>
      <c r="E91" s="4" t="s">
        <v>56</v>
      </c>
      <c r="F91" s="4" t="s">
        <v>85</v>
      </c>
      <c r="G91" s="9">
        <v>32819</v>
      </c>
      <c r="H91" s="5" t="s">
        <v>99</v>
      </c>
      <c r="I91" s="4">
        <v>35</v>
      </c>
      <c r="J91" s="13">
        <v>12.6</v>
      </c>
      <c r="K91" s="13">
        <f t="shared" si="1"/>
        <v>441</v>
      </c>
    </row>
    <row r="92" spans="1:11">
      <c r="A92" s="4">
        <v>88</v>
      </c>
      <c r="B92" s="4" t="s">
        <v>110</v>
      </c>
      <c r="C92" s="4" t="s">
        <v>290</v>
      </c>
      <c r="D92" s="4" t="s">
        <v>291</v>
      </c>
      <c r="E92" s="4" t="s">
        <v>50</v>
      </c>
      <c r="F92" s="4" t="s">
        <v>71</v>
      </c>
      <c r="G92" s="9">
        <v>28964</v>
      </c>
      <c r="H92" s="5" t="s">
        <v>62</v>
      </c>
      <c r="I92" s="4">
        <v>40</v>
      </c>
      <c r="J92" s="13">
        <v>6.5</v>
      </c>
      <c r="K92" s="13">
        <f t="shared" si="1"/>
        <v>260</v>
      </c>
    </row>
    <row r="93" spans="1:11">
      <c r="A93" s="4">
        <v>89</v>
      </c>
      <c r="B93" s="4" t="s">
        <v>292</v>
      </c>
      <c r="C93" s="4" t="s">
        <v>1</v>
      </c>
      <c r="D93" s="4" t="s">
        <v>293</v>
      </c>
      <c r="E93" s="4" t="s">
        <v>56</v>
      </c>
      <c r="F93" s="4" t="s">
        <v>85</v>
      </c>
      <c r="G93" s="9">
        <v>31959</v>
      </c>
      <c r="H93" s="5" t="s">
        <v>57</v>
      </c>
      <c r="I93" s="4">
        <v>40</v>
      </c>
      <c r="J93" s="13">
        <v>6.5</v>
      </c>
      <c r="K93" s="13">
        <f t="shared" si="1"/>
        <v>260</v>
      </c>
    </row>
    <row r="94" spans="1:11">
      <c r="A94" s="4">
        <v>90</v>
      </c>
      <c r="B94" s="4" t="s">
        <v>294</v>
      </c>
      <c r="C94" s="4" t="s">
        <v>295</v>
      </c>
      <c r="D94" s="4" t="s">
        <v>296</v>
      </c>
      <c r="E94" s="4" t="s">
        <v>66</v>
      </c>
      <c r="F94" s="4" t="s">
        <v>51</v>
      </c>
      <c r="G94" s="9">
        <v>31838</v>
      </c>
      <c r="H94" s="5" t="s">
        <v>67</v>
      </c>
      <c r="I94" s="4">
        <v>15.5</v>
      </c>
      <c r="J94" s="13">
        <v>5.5</v>
      </c>
      <c r="K94" s="13">
        <f t="shared" si="1"/>
        <v>85.25</v>
      </c>
    </row>
    <row r="95" spans="1:11">
      <c r="A95" s="4">
        <v>91</v>
      </c>
      <c r="B95" s="4" t="s">
        <v>166</v>
      </c>
      <c r="C95" s="4" t="s">
        <v>297</v>
      </c>
      <c r="D95" s="4" t="s">
        <v>298</v>
      </c>
      <c r="E95" s="4" t="s">
        <v>66</v>
      </c>
      <c r="F95" s="4" t="s">
        <v>71</v>
      </c>
      <c r="G95" s="9">
        <v>32135</v>
      </c>
      <c r="H95" s="5" t="s">
        <v>86</v>
      </c>
      <c r="I95" s="4">
        <v>40</v>
      </c>
      <c r="J95" s="13">
        <v>16.75</v>
      </c>
      <c r="K95" s="13">
        <f t="shared" si="1"/>
        <v>670</v>
      </c>
    </row>
    <row r="96" spans="1:11">
      <c r="A96" s="4">
        <v>92</v>
      </c>
      <c r="B96" s="4" t="s">
        <v>299</v>
      </c>
      <c r="C96" s="4" t="s">
        <v>300</v>
      </c>
      <c r="D96" s="4" t="s">
        <v>301</v>
      </c>
      <c r="E96" s="4" t="s">
        <v>50</v>
      </c>
      <c r="F96" s="4" t="s">
        <v>75</v>
      </c>
      <c r="G96" s="9">
        <v>30648</v>
      </c>
      <c r="H96" s="5" t="s">
        <v>52</v>
      </c>
      <c r="I96" s="4">
        <v>40</v>
      </c>
      <c r="J96" s="13">
        <v>7.22</v>
      </c>
      <c r="K96" s="13">
        <f t="shared" si="1"/>
        <v>288.8</v>
      </c>
    </row>
    <row r="97" spans="1:11">
      <c r="A97" s="4">
        <v>93</v>
      </c>
      <c r="B97" s="4" t="s">
        <v>302</v>
      </c>
      <c r="C97" s="4" t="s">
        <v>64</v>
      </c>
      <c r="D97" s="4" t="s">
        <v>303</v>
      </c>
      <c r="E97" s="4" t="s">
        <v>66</v>
      </c>
      <c r="F97" s="4" t="s">
        <v>85</v>
      </c>
      <c r="G97" s="9">
        <v>33336</v>
      </c>
      <c r="H97" s="5" t="s">
        <v>67</v>
      </c>
      <c r="I97" s="4">
        <v>40</v>
      </c>
      <c r="J97" s="13">
        <v>12.1</v>
      </c>
      <c r="K97" s="13">
        <f t="shared" si="1"/>
        <v>484</v>
      </c>
    </row>
    <row r="98" spans="1:11">
      <c r="A98" s="4">
        <v>94</v>
      </c>
      <c r="B98" s="4" t="s">
        <v>304</v>
      </c>
      <c r="C98" s="4" t="s">
        <v>305</v>
      </c>
      <c r="D98" s="4" t="s">
        <v>306</v>
      </c>
      <c r="E98" s="4" t="s">
        <v>66</v>
      </c>
      <c r="F98" s="4" t="s">
        <v>51</v>
      </c>
      <c r="G98" s="9">
        <v>33117</v>
      </c>
      <c r="H98" s="5"/>
      <c r="I98" s="4">
        <v>15.5</v>
      </c>
      <c r="J98" s="13">
        <v>6.5</v>
      </c>
      <c r="K98" s="13">
        <f t="shared" si="1"/>
        <v>100.75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91582-6E44-46ED-883D-A493CB134FCB}">
  <sheetPr>
    <tabColor rgb="FF00B050"/>
  </sheetPr>
  <dimension ref="A1:E18"/>
  <sheetViews>
    <sheetView workbookViewId="0">
      <selection activeCell="A4" sqref="A4"/>
    </sheetView>
  </sheetViews>
  <sheetFormatPr defaultRowHeight="13"/>
  <cols>
    <col min="1" max="5" width="12.6796875" customWidth="1"/>
  </cols>
  <sheetData>
    <row r="1" spans="1:5" ht="15.5">
      <c r="A1" s="1" t="s">
        <v>307</v>
      </c>
    </row>
    <row r="4" spans="1:5">
      <c r="A4" s="2" t="s">
        <v>308</v>
      </c>
      <c r="B4" s="2" t="s">
        <v>309</v>
      </c>
      <c r="C4" s="2" t="s">
        <v>310</v>
      </c>
      <c r="D4" s="2" t="s">
        <v>41</v>
      </c>
      <c r="E4" s="2" t="s">
        <v>311</v>
      </c>
    </row>
    <row r="5" spans="1:5">
      <c r="A5" t="s">
        <v>0</v>
      </c>
      <c r="B5" t="s">
        <v>312</v>
      </c>
      <c r="C5" t="s">
        <v>313</v>
      </c>
      <c r="D5" t="s">
        <v>314</v>
      </c>
      <c r="E5" s="3">
        <v>23000</v>
      </c>
    </row>
    <row r="6" spans="1:5">
      <c r="A6" t="s">
        <v>315</v>
      </c>
      <c r="B6" t="s">
        <v>316</v>
      </c>
      <c r="C6" t="s">
        <v>317</v>
      </c>
      <c r="D6" t="s">
        <v>33</v>
      </c>
      <c r="E6" s="3">
        <v>18000</v>
      </c>
    </row>
    <row r="7" spans="1:5">
      <c r="A7" t="s">
        <v>318</v>
      </c>
      <c r="B7" t="s">
        <v>312</v>
      </c>
      <c r="C7" t="s">
        <v>317</v>
      </c>
      <c r="D7" t="s">
        <v>314</v>
      </c>
      <c r="E7" s="3">
        <v>21500</v>
      </c>
    </row>
    <row r="8" spans="1:5">
      <c r="A8" t="s">
        <v>1</v>
      </c>
      <c r="B8" t="s">
        <v>316</v>
      </c>
      <c r="C8" t="s">
        <v>313</v>
      </c>
      <c r="D8" t="s">
        <v>314</v>
      </c>
      <c r="E8" s="3">
        <v>25000</v>
      </c>
    </row>
    <row r="9" spans="1:5">
      <c r="A9" t="s">
        <v>2</v>
      </c>
      <c r="B9" t="s">
        <v>312</v>
      </c>
      <c r="C9" t="s">
        <v>319</v>
      </c>
      <c r="D9" t="s">
        <v>314</v>
      </c>
      <c r="E9" s="3">
        <v>35000</v>
      </c>
    </row>
    <row r="10" spans="1:5">
      <c r="A10" t="s">
        <v>185</v>
      </c>
      <c r="B10" t="s">
        <v>312</v>
      </c>
      <c r="C10" t="s">
        <v>317</v>
      </c>
      <c r="D10" t="s">
        <v>33</v>
      </c>
      <c r="E10" s="3">
        <v>16250</v>
      </c>
    </row>
    <row r="11" spans="1:5">
      <c r="A11" t="s">
        <v>320</v>
      </c>
      <c r="B11" t="s">
        <v>316</v>
      </c>
      <c r="C11" t="s">
        <v>319</v>
      </c>
      <c r="D11" t="s">
        <v>33</v>
      </c>
      <c r="E11" s="3">
        <v>43000</v>
      </c>
    </row>
    <row r="12" spans="1:5">
      <c r="A12" t="s">
        <v>297</v>
      </c>
      <c r="B12" t="s">
        <v>316</v>
      </c>
      <c r="C12" t="s">
        <v>313</v>
      </c>
      <c r="D12" t="s">
        <v>314</v>
      </c>
      <c r="E12" s="3">
        <v>26000</v>
      </c>
    </row>
    <row r="13" spans="1:5">
      <c r="A13" t="s">
        <v>321</v>
      </c>
      <c r="B13" t="s">
        <v>316</v>
      </c>
      <c r="C13" t="s">
        <v>313</v>
      </c>
      <c r="D13" t="s">
        <v>33</v>
      </c>
      <c r="E13" s="3">
        <v>24500</v>
      </c>
    </row>
    <row r="14" spans="1:5">
      <c r="A14" t="s">
        <v>3</v>
      </c>
      <c r="B14" t="s">
        <v>312</v>
      </c>
      <c r="C14" t="s">
        <v>317</v>
      </c>
      <c r="D14" t="s">
        <v>33</v>
      </c>
      <c r="E14" s="3">
        <v>23000</v>
      </c>
    </row>
    <row r="15" spans="1:5">
      <c r="A15" t="s">
        <v>322</v>
      </c>
      <c r="B15" t="s">
        <v>312</v>
      </c>
      <c r="C15" t="s">
        <v>319</v>
      </c>
      <c r="D15" t="s">
        <v>314</v>
      </c>
      <c r="E15" s="3">
        <v>38000</v>
      </c>
    </row>
    <row r="16" spans="1:5">
      <c r="A16" t="s">
        <v>323</v>
      </c>
      <c r="B16" t="s">
        <v>316</v>
      </c>
      <c r="C16" t="s">
        <v>317</v>
      </c>
      <c r="D16" t="s">
        <v>314</v>
      </c>
      <c r="E16" s="3">
        <v>20750</v>
      </c>
    </row>
    <row r="17" spans="1:5">
      <c r="A17" t="s">
        <v>324</v>
      </c>
      <c r="B17" t="s">
        <v>312</v>
      </c>
      <c r="C17" t="s">
        <v>313</v>
      </c>
      <c r="D17" t="s">
        <v>33</v>
      </c>
      <c r="E17" s="3">
        <v>25000</v>
      </c>
    </row>
    <row r="18" spans="1:5">
      <c r="A18" t="s">
        <v>325</v>
      </c>
      <c r="B18" t="s">
        <v>316</v>
      </c>
      <c r="C18" t="s">
        <v>317</v>
      </c>
      <c r="D18" t="s">
        <v>33</v>
      </c>
      <c r="E18" s="3">
        <v>22000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C73B0-007F-4873-8D97-AD897A124995}">
  <sheetPr>
    <tabColor rgb="FF00B050"/>
  </sheetPr>
  <dimension ref="A1:K98"/>
  <sheetViews>
    <sheetView zoomScaleNormal="100" workbookViewId="0">
      <selection activeCell="A4" sqref="A4"/>
    </sheetView>
  </sheetViews>
  <sheetFormatPr defaultRowHeight="13"/>
  <cols>
    <col min="1" max="1" width="5.08984375" customWidth="1"/>
    <col min="2" max="2" width="9.6796875" customWidth="1"/>
    <col min="3" max="3" width="10.31640625" customWidth="1"/>
    <col min="4" max="4" width="9.08984375"/>
    <col min="5" max="5" width="11.453125" customWidth="1"/>
    <col min="6" max="6" width="14.31640625" customWidth="1"/>
    <col min="7" max="7" width="12.6796875" customWidth="1"/>
    <col min="8" max="11" width="9.08984375"/>
  </cols>
  <sheetData>
    <row r="1" spans="1:11" ht="15.5">
      <c r="A1" s="6" t="s">
        <v>34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>
      <c r="A2" s="4"/>
      <c r="B2" s="4"/>
      <c r="C2" s="4"/>
      <c r="D2" s="8" t="s">
        <v>35</v>
      </c>
      <c r="E2" s="4"/>
      <c r="F2" s="4"/>
      <c r="G2" s="9">
        <f ca="1">NOW()</f>
        <v>45077.480220486112</v>
      </c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26.75" thickBot="1">
      <c r="A4" s="10" t="s">
        <v>36</v>
      </c>
      <c r="B4" s="10" t="s">
        <v>37</v>
      </c>
      <c r="C4" s="10" t="s">
        <v>38</v>
      </c>
      <c r="D4" s="10" t="s">
        <v>39</v>
      </c>
      <c r="E4" s="10" t="s">
        <v>40</v>
      </c>
      <c r="F4" s="10" t="s">
        <v>41</v>
      </c>
      <c r="G4" s="10" t="s">
        <v>42</v>
      </c>
      <c r="H4" s="11" t="s">
        <v>43</v>
      </c>
      <c r="I4" s="10" t="s">
        <v>44</v>
      </c>
      <c r="J4" s="12" t="s">
        <v>45</v>
      </c>
      <c r="K4" s="12" t="s">
        <v>46</v>
      </c>
    </row>
    <row r="5" spans="1:11">
      <c r="A5" s="4">
        <v>1</v>
      </c>
      <c r="B5" s="4" t="s">
        <v>47</v>
      </c>
      <c r="C5" s="4" t="s">
        <v>48</v>
      </c>
      <c r="D5" s="4" t="s">
        <v>49</v>
      </c>
      <c r="E5" s="4" t="s">
        <v>50</v>
      </c>
      <c r="F5" s="4" t="s">
        <v>51</v>
      </c>
      <c r="G5" s="9">
        <v>31770</v>
      </c>
      <c r="H5" s="5" t="s">
        <v>52</v>
      </c>
      <c r="I5" s="4">
        <v>35.5</v>
      </c>
      <c r="J5" s="13">
        <v>12.5</v>
      </c>
      <c r="K5" s="13">
        <f>I5*J5</f>
        <v>443.75</v>
      </c>
    </row>
    <row r="6" spans="1:11">
      <c r="A6" s="4">
        <v>2</v>
      </c>
      <c r="B6" s="4" t="s">
        <v>53</v>
      </c>
      <c r="C6" s="4" t="s">
        <v>54</v>
      </c>
      <c r="D6" s="4" t="s">
        <v>55</v>
      </c>
      <c r="E6" s="4" t="s">
        <v>56</v>
      </c>
      <c r="F6" s="4" t="s">
        <v>51</v>
      </c>
      <c r="G6" s="9">
        <v>31233</v>
      </c>
      <c r="H6" s="5" t="s">
        <v>57</v>
      </c>
      <c r="I6" s="4">
        <v>35.5</v>
      </c>
      <c r="J6" s="13">
        <v>13.3</v>
      </c>
      <c r="K6" s="13">
        <f t="shared" ref="K6:K69" si="0">I6*J6</f>
        <v>472.15000000000003</v>
      </c>
    </row>
    <row r="7" spans="1:11">
      <c r="A7" s="4">
        <v>3</v>
      </c>
      <c r="B7" s="4" t="s">
        <v>58</v>
      </c>
      <c r="C7" s="4" t="s">
        <v>59</v>
      </c>
      <c r="D7" s="4" t="s">
        <v>60</v>
      </c>
      <c r="E7" s="4" t="s">
        <v>61</v>
      </c>
      <c r="F7" s="4" t="s">
        <v>51</v>
      </c>
      <c r="G7" s="9">
        <v>33080</v>
      </c>
      <c r="H7" s="5" t="s">
        <v>62</v>
      </c>
      <c r="I7" s="4">
        <v>42</v>
      </c>
      <c r="J7" s="13">
        <v>16.75</v>
      </c>
      <c r="K7" s="13">
        <f t="shared" si="0"/>
        <v>703.5</v>
      </c>
    </row>
    <row r="8" spans="1:11">
      <c r="A8" s="4">
        <v>4</v>
      </c>
      <c r="B8" s="4" t="s">
        <v>63</v>
      </c>
      <c r="C8" s="4" t="s">
        <v>64</v>
      </c>
      <c r="D8" s="4" t="s">
        <v>65</v>
      </c>
      <c r="E8" s="4" t="s">
        <v>66</v>
      </c>
      <c r="F8" s="4" t="s">
        <v>51</v>
      </c>
      <c r="G8" s="9">
        <v>32301</v>
      </c>
      <c r="H8" s="5" t="s">
        <v>67</v>
      </c>
      <c r="I8" s="4">
        <v>40</v>
      </c>
      <c r="J8" s="13">
        <v>8.75</v>
      </c>
      <c r="K8" s="13">
        <f t="shared" si="0"/>
        <v>350</v>
      </c>
    </row>
    <row r="9" spans="1:11">
      <c r="A9" s="4">
        <v>5</v>
      </c>
      <c r="B9" s="4" t="s">
        <v>68</v>
      </c>
      <c r="C9" s="4" t="s">
        <v>69</v>
      </c>
      <c r="D9" s="4" t="s">
        <v>70</v>
      </c>
      <c r="E9" s="4" t="s">
        <v>56</v>
      </c>
      <c r="F9" s="4" t="s">
        <v>71</v>
      </c>
      <c r="G9" s="9">
        <v>30479</v>
      </c>
      <c r="H9" s="5" t="s">
        <v>62</v>
      </c>
      <c r="I9" s="4">
        <v>40</v>
      </c>
      <c r="J9" s="13">
        <v>12.6</v>
      </c>
      <c r="K9" s="13">
        <f t="shared" si="0"/>
        <v>504</v>
      </c>
    </row>
    <row r="10" spans="1:11">
      <c r="A10" s="4">
        <v>6</v>
      </c>
      <c r="B10" s="4" t="s">
        <v>72</v>
      </c>
      <c r="C10" s="4" t="s">
        <v>73</v>
      </c>
      <c r="D10" s="4" t="s">
        <v>74</v>
      </c>
      <c r="E10" s="4" t="s">
        <v>56</v>
      </c>
      <c r="F10" s="4" t="s">
        <v>75</v>
      </c>
      <c r="G10" s="9">
        <v>31933</v>
      </c>
      <c r="H10" s="5" t="s">
        <v>57</v>
      </c>
      <c r="I10" s="4">
        <v>35</v>
      </c>
      <c r="J10" s="13">
        <v>24</v>
      </c>
      <c r="K10" s="13">
        <f t="shared" si="0"/>
        <v>840</v>
      </c>
    </row>
    <row r="11" spans="1:11">
      <c r="A11" s="4">
        <v>7</v>
      </c>
      <c r="B11" s="4" t="s">
        <v>76</v>
      </c>
      <c r="C11" s="4" t="s">
        <v>77</v>
      </c>
      <c r="D11" s="4" t="s">
        <v>78</v>
      </c>
      <c r="E11" s="4" t="s">
        <v>61</v>
      </c>
      <c r="F11" s="4" t="s">
        <v>51</v>
      </c>
      <c r="G11" s="9">
        <v>32565</v>
      </c>
      <c r="H11" s="5" t="s">
        <v>67</v>
      </c>
      <c r="I11" s="4">
        <v>35</v>
      </c>
      <c r="J11" s="13">
        <v>12.1</v>
      </c>
      <c r="K11" s="13">
        <f t="shared" si="0"/>
        <v>423.5</v>
      </c>
    </row>
    <row r="12" spans="1:11">
      <c r="A12" s="4">
        <v>8</v>
      </c>
      <c r="B12" s="4" t="s">
        <v>79</v>
      </c>
      <c r="C12" s="4" t="s">
        <v>80</v>
      </c>
      <c r="D12" s="4" t="s">
        <v>81</v>
      </c>
      <c r="E12" s="4" t="s">
        <v>50</v>
      </c>
      <c r="F12" s="4" t="s">
        <v>71</v>
      </c>
      <c r="G12" s="9">
        <v>30421</v>
      </c>
      <c r="H12" s="5" t="s">
        <v>57</v>
      </c>
      <c r="I12" s="4">
        <v>40</v>
      </c>
      <c r="J12" s="13">
        <v>21.5</v>
      </c>
      <c r="K12" s="13">
        <f t="shared" si="0"/>
        <v>860</v>
      </c>
    </row>
    <row r="13" spans="1:11">
      <c r="A13" s="4">
        <v>9</v>
      </c>
      <c r="B13" s="4" t="s">
        <v>82</v>
      </c>
      <c r="C13" s="4" t="s">
        <v>83</v>
      </c>
      <c r="D13" s="4" t="s">
        <v>84</v>
      </c>
      <c r="E13" s="4" t="s">
        <v>61</v>
      </c>
      <c r="F13" s="4" t="s">
        <v>85</v>
      </c>
      <c r="G13" s="9">
        <v>32905</v>
      </c>
      <c r="H13" s="5" t="s">
        <v>86</v>
      </c>
      <c r="I13" s="4">
        <v>35.5</v>
      </c>
      <c r="J13" s="13">
        <v>13.3</v>
      </c>
      <c r="K13" s="13">
        <f t="shared" si="0"/>
        <v>472.15000000000003</v>
      </c>
    </row>
    <row r="14" spans="1:11">
      <c r="A14" s="4">
        <v>10</v>
      </c>
      <c r="B14" s="4" t="s">
        <v>87</v>
      </c>
      <c r="C14" s="4" t="s">
        <v>88</v>
      </c>
      <c r="D14" s="4" t="s">
        <v>89</v>
      </c>
      <c r="E14" s="4" t="s">
        <v>50</v>
      </c>
      <c r="F14" s="4" t="s">
        <v>71</v>
      </c>
      <c r="G14" s="9">
        <v>33237</v>
      </c>
      <c r="H14" s="5"/>
      <c r="I14" s="4">
        <v>40</v>
      </c>
      <c r="J14" s="13">
        <v>21.5</v>
      </c>
      <c r="K14" s="13">
        <f t="shared" si="0"/>
        <v>860</v>
      </c>
    </row>
    <row r="15" spans="1:11">
      <c r="A15" s="4">
        <v>11</v>
      </c>
      <c r="B15" s="4" t="s">
        <v>90</v>
      </c>
      <c r="C15" s="4" t="s">
        <v>91</v>
      </c>
      <c r="D15" s="4" t="s">
        <v>92</v>
      </c>
      <c r="E15" s="4" t="s">
        <v>56</v>
      </c>
      <c r="F15" s="4" t="s">
        <v>71</v>
      </c>
      <c r="G15" s="9">
        <v>30902</v>
      </c>
      <c r="H15" s="5" t="s">
        <v>52</v>
      </c>
      <c r="I15" s="4">
        <v>35.5</v>
      </c>
      <c r="J15" s="13">
        <v>13.3</v>
      </c>
      <c r="K15" s="13">
        <f t="shared" si="0"/>
        <v>472.15000000000003</v>
      </c>
    </row>
    <row r="16" spans="1:11">
      <c r="A16" s="4">
        <v>12</v>
      </c>
      <c r="B16" s="4" t="s">
        <v>93</v>
      </c>
      <c r="C16" s="4" t="s">
        <v>94</v>
      </c>
      <c r="D16" s="4" t="s">
        <v>95</v>
      </c>
      <c r="E16" s="4" t="s">
        <v>61</v>
      </c>
      <c r="F16" s="4" t="s">
        <v>71</v>
      </c>
      <c r="G16" s="9">
        <v>32968</v>
      </c>
      <c r="H16" s="5" t="s">
        <v>62</v>
      </c>
      <c r="I16" s="4">
        <v>32</v>
      </c>
      <c r="J16" s="13">
        <v>5.5</v>
      </c>
      <c r="K16" s="13">
        <f t="shared" si="0"/>
        <v>176</v>
      </c>
    </row>
    <row r="17" spans="1:11">
      <c r="A17" s="4">
        <v>13</v>
      </c>
      <c r="B17" s="4" t="s">
        <v>96</v>
      </c>
      <c r="C17" s="4" t="s">
        <v>97</v>
      </c>
      <c r="D17" s="4" t="s">
        <v>98</v>
      </c>
      <c r="E17" s="4" t="s">
        <v>50</v>
      </c>
      <c r="F17" s="4" t="s">
        <v>51</v>
      </c>
      <c r="G17" s="9">
        <v>31072</v>
      </c>
      <c r="H17" s="5" t="s">
        <v>99</v>
      </c>
      <c r="I17" s="4">
        <v>35.5</v>
      </c>
      <c r="J17" s="13">
        <v>12.5</v>
      </c>
      <c r="K17" s="13">
        <f t="shared" si="0"/>
        <v>443.75</v>
      </c>
    </row>
    <row r="18" spans="1:11">
      <c r="A18" s="4">
        <v>14</v>
      </c>
      <c r="B18" s="4" t="s">
        <v>100</v>
      </c>
      <c r="C18" s="4" t="s">
        <v>101</v>
      </c>
      <c r="D18" s="4" t="s">
        <v>102</v>
      </c>
      <c r="E18" s="4" t="s">
        <v>56</v>
      </c>
      <c r="F18" s="4" t="s">
        <v>75</v>
      </c>
      <c r="G18" s="9">
        <v>32275</v>
      </c>
      <c r="H18" s="5" t="s">
        <v>99</v>
      </c>
      <c r="I18" s="4">
        <v>40</v>
      </c>
      <c r="J18" s="13">
        <v>7.22</v>
      </c>
      <c r="K18" s="13">
        <f t="shared" si="0"/>
        <v>288.8</v>
      </c>
    </row>
    <row r="19" spans="1:11">
      <c r="A19" s="4">
        <v>15</v>
      </c>
      <c r="B19" s="4" t="s">
        <v>26</v>
      </c>
      <c r="C19" s="4" t="s">
        <v>103</v>
      </c>
      <c r="D19" s="4" t="s">
        <v>104</v>
      </c>
      <c r="E19" s="4" t="s">
        <v>56</v>
      </c>
      <c r="F19" s="4" t="s">
        <v>51</v>
      </c>
      <c r="G19" s="9">
        <v>31938</v>
      </c>
      <c r="H19" s="5" t="s">
        <v>99</v>
      </c>
      <c r="I19" s="4">
        <v>40</v>
      </c>
      <c r="J19" s="13">
        <v>12.6</v>
      </c>
      <c r="K19" s="13">
        <f t="shared" si="0"/>
        <v>504</v>
      </c>
    </row>
    <row r="20" spans="1:11">
      <c r="A20" s="4">
        <v>16</v>
      </c>
      <c r="B20" s="4" t="s">
        <v>27</v>
      </c>
      <c r="C20" s="4" t="s">
        <v>105</v>
      </c>
      <c r="D20" s="4" t="s">
        <v>106</v>
      </c>
      <c r="E20" s="4" t="s">
        <v>56</v>
      </c>
      <c r="F20" s="4" t="s">
        <v>71</v>
      </c>
      <c r="G20" s="9">
        <v>31696</v>
      </c>
      <c r="H20" s="5" t="s">
        <v>99</v>
      </c>
      <c r="I20" s="4">
        <v>35.5</v>
      </c>
      <c r="J20" s="13">
        <v>13.3</v>
      </c>
      <c r="K20" s="13">
        <f t="shared" si="0"/>
        <v>472.15000000000003</v>
      </c>
    </row>
    <row r="21" spans="1:11">
      <c r="A21" s="4">
        <v>17</v>
      </c>
      <c r="B21" s="4" t="s">
        <v>11</v>
      </c>
      <c r="C21" s="4" t="s">
        <v>107</v>
      </c>
      <c r="D21" s="4" t="s">
        <v>108</v>
      </c>
      <c r="E21" s="4" t="s">
        <v>61</v>
      </c>
      <c r="F21" s="4" t="s">
        <v>85</v>
      </c>
      <c r="G21" s="9">
        <v>31174</v>
      </c>
      <c r="H21" s="5" t="s">
        <v>109</v>
      </c>
      <c r="I21" s="4">
        <v>40</v>
      </c>
      <c r="J21" s="13">
        <v>22</v>
      </c>
      <c r="K21" s="13">
        <f t="shared" si="0"/>
        <v>880</v>
      </c>
    </row>
    <row r="22" spans="1:11">
      <c r="A22" s="4">
        <v>18</v>
      </c>
      <c r="B22" s="4" t="s">
        <v>110</v>
      </c>
      <c r="C22" s="4" t="s">
        <v>111</v>
      </c>
      <c r="D22" s="4" t="s">
        <v>112</v>
      </c>
      <c r="E22" s="4" t="s">
        <v>56</v>
      </c>
      <c r="F22" s="4" t="s">
        <v>75</v>
      </c>
      <c r="G22" s="9">
        <v>32130</v>
      </c>
      <c r="H22" s="5" t="s">
        <v>109</v>
      </c>
      <c r="I22" s="4">
        <v>40</v>
      </c>
      <c r="J22" s="13">
        <v>22</v>
      </c>
      <c r="K22" s="13">
        <f t="shared" si="0"/>
        <v>880</v>
      </c>
    </row>
    <row r="23" spans="1:11">
      <c r="A23" s="4">
        <v>19</v>
      </c>
      <c r="B23" s="4" t="s">
        <v>113</v>
      </c>
      <c r="C23" s="4" t="s">
        <v>114</v>
      </c>
      <c r="D23" s="4" t="s">
        <v>115</v>
      </c>
      <c r="E23" s="4" t="s">
        <v>66</v>
      </c>
      <c r="F23" s="4" t="s">
        <v>71</v>
      </c>
      <c r="G23" s="9">
        <v>31951</v>
      </c>
      <c r="H23" s="5" t="s">
        <v>67</v>
      </c>
      <c r="I23" s="4">
        <v>40</v>
      </c>
      <c r="J23" s="13">
        <v>15</v>
      </c>
      <c r="K23" s="13">
        <f t="shared" si="0"/>
        <v>600</v>
      </c>
    </row>
    <row r="24" spans="1:11">
      <c r="A24" s="4">
        <v>20</v>
      </c>
      <c r="B24" s="4" t="s">
        <v>116</v>
      </c>
      <c r="C24" s="4" t="s">
        <v>2</v>
      </c>
      <c r="D24" s="4" t="s">
        <v>117</v>
      </c>
      <c r="E24" s="4" t="s">
        <v>50</v>
      </c>
      <c r="F24" s="4" t="s">
        <v>51</v>
      </c>
      <c r="G24" s="9">
        <v>31614</v>
      </c>
      <c r="H24" s="5"/>
      <c r="I24" s="4">
        <v>35.5</v>
      </c>
      <c r="J24" s="13">
        <v>12.5</v>
      </c>
      <c r="K24" s="13">
        <f t="shared" si="0"/>
        <v>443.75</v>
      </c>
    </row>
    <row r="25" spans="1:11">
      <c r="A25" s="4">
        <v>21</v>
      </c>
      <c r="B25" s="4" t="s">
        <v>118</v>
      </c>
      <c r="C25" s="4" t="s">
        <v>0</v>
      </c>
      <c r="D25" s="4" t="s">
        <v>119</v>
      </c>
      <c r="E25" s="4" t="s">
        <v>56</v>
      </c>
      <c r="F25" s="4" t="s">
        <v>85</v>
      </c>
      <c r="G25" s="9">
        <v>30729</v>
      </c>
      <c r="H25" s="5" t="s">
        <v>67</v>
      </c>
      <c r="I25" s="4">
        <v>25</v>
      </c>
      <c r="J25" s="13">
        <v>8.52</v>
      </c>
      <c r="K25" s="13">
        <f t="shared" si="0"/>
        <v>213</v>
      </c>
    </row>
    <row r="26" spans="1:11">
      <c r="A26" s="4">
        <v>22</v>
      </c>
      <c r="B26" s="4" t="s">
        <v>120</v>
      </c>
      <c r="C26" s="4" t="s">
        <v>121</v>
      </c>
      <c r="D26" s="4" t="s">
        <v>122</v>
      </c>
      <c r="E26" s="4" t="s">
        <v>66</v>
      </c>
      <c r="F26" s="4" t="s">
        <v>75</v>
      </c>
      <c r="G26" s="9">
        <v>30714</v>
      </c>
      <c r="H26" s="5" t="s">
        <v>109</v>
      </c>
      <c r="I26" s="4">
        <v>40</v>
      </c>
      <c r="J26" s="13">
        <v>8.75</v>
      </c>
      <c r="K26" s="13">
        <f t="shared" si="0"/>
        <v>350</v>
      </c>
    </row>
    <row r="27" spans="1:11">
      <c r="A27" s="4">
        <v>23</v>
      </c>
      <c r="B27" s="4" t="s">
        <v>123</v>
      </c>
      <c r="C27" s="4" t="s">
        <v>124</v>
      </c>
      <c r="D27" s="4" t="s">
        <v>125</v>
      </c>
      <c r="E27" s="4" t="s">
        <v>50</v>
      </c>
      <c r="F27" s="4" t="s">
        <v>51</v>
      </c>
      <c r="G27" s="9">
        <v>29653</v>
      </c>
      <c r="H27" s="5" t="s">
        <v>52</v>
      </c>
      <c r="I27" s="4">
        <v>40</v>
      </c>
      <c r="J27" s="13">
        <v>19.5</v>
      </c>
      <c r="K27" s="13">
        <f t="shared" si="0"/>
        <v>780</v>
      </c>
    </row>
    <row r="28" spans="1:11">
      <c r="A28" s="4">
        <v>24</v>
      </c>
      <c r="B28" s="4" t="s">
        <v>126</v>
      </c>
      <c r="C28" s="4" t="s">
        <v>127</v>
      </c>
      <c r="D28" s="4" t="s">
        <v>128</v>
      </c>
      <c r="E28" s="4" t="s">
        <v>66</v>
      </c>
      <c r="F28" s="4" t="s">
        <v>51</v>
      </c>
      <c r="G28" s="9">
        <v>30780</v>
      </c>
      <c r="H28" s="5"/>
      <c r="I28" s="4">
        <v>40</v>
      </c>
      <c r="J28" s="13">
        <v>21.5</v>
      </c>
      <c r="K28" s="13">
        <f t="shared" si="0"/>
        <v>860</v>
      </c>
    </row>
    <row r="29" spans="1:11">
      <c r="A29" s="4">
        <v>25</v>
      </c>
      <c r="B29" s="4" t="s">
        <v>129</v>
      </c>
      <c r="C29" s="4" t="s">
        <v>130</v>
      </c>
      <c r="D29" s="4" t="s">
        <v>131</v>
      </c>
      <c r="E29" s="4" t="s">
        <v>50</v>
      </c>
      <c r="F29" s="4" t="s">
        <v>85</v>
      </c>
      <c r="G29" s="9">
        <v>32827</v>
      </c>
      <c r="H29" s="5" t="s">
        <v>62</v>
      </c>
      <c r="I29" s="4">
        <v>40</v>
      </c>
      <c r="J29" s="13">
        <v>15.5</v>
      </c>
      <c r="K29" s="13">
        <f t="shared" si="0"/>
        <v>620</v>
      </c>
    </row>
    <row r="30" spans="1:11">
      <c r="A30" s="4">
        <v>26</v>
      </c>
      <c r="B30" s="4" t="s">
        <v>132</v>
      </c>
      <c r="C30" s="4" t="s">
        <v>133</v>
      </c>
      <c r="D30" s="4" t="s">
        <v>134</v>
      </c>
      <c r="E30" s="4" t="s">
        <v>61</v>
      </c>
      <c r="F30" s="4" t="s">
        <v>85</v>
      </c>
      <c r="G30" s="9">
        <v>33454</v>
      </c>
      <c r="H30" s="5" t="s">
        <v>62</v>
      </c>
      <c r="I30" s="4">
        <v>32</v>
      </c>
      <c r="J30" s="13">
        <v>5.5</v>
      </c>
      <c r="K30" s="13">
        <f t="shared" si="0"/>
        <v>176</v>
      </c>
    </row>
    <row r="31" spans="1:11">
      <c r="A31" s="4">
        <v>27</v>
      </c>
      <c r="B31" s="4" t="s">
        <v>135</v>
      </c>
      <c r="C31" s="4" t="s">
        <v>136</v>
      </c>
      <c r="D31" s="4" t="s">
        <v>137</v>
      </c>
      <c r="E31" s="4" t="s">
        <v>50</v>
      </c>
      <c r="F31" s="4" t="s">
        <v>51</v>
      </c>
      <c r="G31" s="9">
        <v>31359</v>
      </c>
      <c r="H31" s="5" t="s">
        <v>109</v>
      </c>
      <c r="I31" s="4">
        <v>40</v>
      </c>
      <c r="J31" s="13">
        <v>19.5</v>
      </c>
      <c r="K31" s="13">
        <f t="shared" si="0"/>
        <v>780</v>
      </c>
    </row>
    <row r="32" spans="1:11">
      <c r="A32" s="4">
        <v>28</v>
      </c>
      <c r="B32" s="4" t="s">
        <v>26</v>
      </c>
      <c r="C32" s="4" t="s">
        <v>138</v>
      </c>
      <c r="D32" s="4" t="s">
        <v>139</v>
      </c>
      <c r="E32" s="4" t="s">
        <v>56</v>
      </c>
      <c r="F32" s="4" t="s">
        <v>71</v>
      </c>
      <c r="G32" s="9">
        <v>30577</v>
      </c>
      <c r="H32" s="5" t="s">
        <v>62</v>
      </c>
      <c r="I32" s="4">
        <v>40</v>
      </c>
      <c r="J32" s="13">
        <v>12.6</v>
      </c>
      <c r="K32" s="13">
        <f t="shared" si="0"/>
        <v>504</v>
      </c>
    </row>
    <row r="33" spans="1:11">
      <c r="A33" s="4">
        <v>29</v>
      </c>
      <c r="B33" s="4" t="s">
        <v>140</v>
      </c>
      <c r="C33" s="4" t="s">
        <v>141</v>
      </c>
      <c r="D33" s="4" t="s">
        <v>142</v>
      </c>
      <c r="E33" s="4" t="s">
        <v>61</v>
      </c>
      <c r="F33" s="4" t="s">
        <v>75</v>
      </c>
      <c r="G33" s="9">
        <v>30911</v>
      </c>
      <c r="H33" s="5" t="s">
        <v>109</v>
      </c>
      <c r="I33" s="4">
        <v>32</v>
      </c>
      <c r="J33" s="13">
        <v>5.5</v>
      </c>
      <c r="K33" s="13">
        <f t="shared" si="0"/>
        <v>176</v>
      </c>
    </row>
    <row r="34" spans="1:11">
      <c r="A34" s="4">
        <v>30</v>
      </c>
      <c r="B34" s="4" t="s">
        <v>143</v>
      </c>
      <c r="C34" s="4" t="s">
        <v>144</v>
      </c>
      <c r="D34" s="4" t="s">
        <v>145</v>
      </c>
      <c r="E34" s="4" t="s">
        <v>66</v>
      </c>
      <c r="F34" s="4" t="s">
        <v>51</v>
      </c>
      <c r="G34" s="9">
        <v>30917</v>
      </c>
      <c r="H34" s="5" t="s">
        <v>109</v>
      </c>
      <c r="I34" s="4">
        <v>40</v>
      </c>
      <c r="J34" s="13">
        <v>21.5</v>
      </c>
      <c r="K34" s="13">
        <f t="shared" si="0"/>
        <v>860</v>
      </c>
    </row>
    <row r="35" spans="1:11">
      <c r="A35" s="4">
        <v>31</v>
      </c>
      <c r="B35" s="4" t="s">
        <v>30</v>
      </c>
      <c r="C35" s="4" t="s">
        <v>146</v>
      </c>
      <c r="D35" s="4" t="s">
        <v>147</v>
      </c>
      <c r="E35" s="4" t="s">
        <v>56</v>
      </c>
      <c r="F35" s="4" t="s">
        <v>85</v>
      </c>
      <c r="G35" s="9">
        <v>32855</v>
      </c>
      <c r="H35" s="5" t="s">
        <v>52</v>
      </c>
      <c r="I35" s="4">
        <v>25</v>
      </c>
      <c r="J35" s="13">
        <v>8.52</v>
      </c>
      <c r="K35" s="13">
        <f t="shared" si="0"/>
        <v>213</v>
      </c>
    </row>
    <row r="36" spans="1:11">
      <c r="A36" s="4">
        <v>32</v>
      </c>
      <c r="B36" s="4" t="s">
        <v>27</v>
      </c>
      <c r="C36" s="4" t="s">
        <v>59</v>
      </c>
      <c r="D36" s="4" t="s">
        <v>148</v>
      </c>
      <c r="E36" s="4" t="s">
        <v>56</v>
      </c>
      <c r="F36" s="4" t="s">
        <v>71</v>
      </c>
      <c r="G36" s="9">
        <v>33274</v>
      </c>
      <c r="H36" s="5"/>
      <c r="I36" s="4">
        <v>35</v>
      </c>
      <c r="J36" s="13">
        <v>12.1</v>
      </c>
      <c r="K36" s="13">
        <f t="shared" si="0"/>
        <v>423.5</v>
      </c>
    </row>
    <row r="37" spans="1:11">
      <c r="A37" s="4">
        <v>33</v>
      </c>
      <c r="B37" s="4" t="s">
        <v>149</v>
      </c>
      <c r="C37" s="4" t="s">
        <v>150</v>
      </c>
      <c r="D37" s="4" t="s">
        <v>151</v>
      </c>
      <c r="E37" s="4" t="s">
        <v>56</v>
      </c>
      <c r="F37" s="4" t="s">
        <v>51</v>
      </c>
      <c r="G37" s="9">
        <v>33097</v>
      </c>
      <c r="H37" s="5" t="s">
        <v>67</v>
      </c>
      <c r="I37" s="4">
        <v>35</v>
      </c>
      <c r="J37" s="13">
        <v>24</v>
      </c>
      <c r="K37" s="13">
        <f t="shared" si="0"/>
        <v>840</v>
      </c>
    </row>
    <row r="38" spans="1:11">
      <c r="A38" s="4">
        <v>34</v>
      </c>
      <c r="B38" s="4" t="s">
        <v>152</v>
      </c>
      <c r="C38" s="4" t="s">
        <v>0</v>
      </c>
      <c r="D38" s="4" t="s">
        <v>153</v>
      </c>
      <c r="E38" s="4" t="s">
        <v>50</v>
      </c>
      <c r="F38" s="4" t="s">
        <v>75</v>
      </c>
      <c r="G38" s="9">
        <v>32452</v>
      </c>
      <c r="H38" s="5" t="s">
        <v>57</v>
      </c>
      <c r="I38" s="4">
        <v>40</v>
      </c>
      <c r="J38" s="13">
        <v>19.5</v>
      </c>
      <c r="K38" s="13">
        <f t="shared" si="0"/>
        <v>780</v>
      </c>
    </row>
    <row r="39" spans="1:11">
      <c r="A39" s="4">
        <v>35</v>
      </c>
      <c r="B39" s="4" t="s">
        <v>22</v>
      </c>
      <c r="C39" s="4" t="s">
        <v>154</v>
      </c>
      <c r="D39" s="4" t="s">
        <v>155</v>
      </c>
      <c r="E39" s="4" t="s">
        <v>50</v>
      </c>
      <c r="F39" s="4" t="s">
        <v>51</v>
      </c>
      <c r="G39" s="9">
        <v>32106</v>
      </c>
      <c r="H39" s="5" t="s">
        <v>57</v>
      </c>
      <c r="I39" s="4">
        <v>35.5</v>
      </c>
      <c r="J39" s="13">
        <v>12.5</v>
      </c>
      <c r="K39" s="13">
        <f t="shared" si="0"/>
        <v>443.75</v>
      </c>
    </row>
    <row r="40" spans="1:11">
      <c r="A40" s="4">
        <v>36</v>
      </c>
      <c r="B40" s="4" t="s">
        <v>24</v>
      </c>
      <c r="C40" s="4" t="s">
        <v>156</v>
      </c>
      <c r="D40" s="4" t="s">
        <v>157</v>
      </c>
      <c r="E40" s="4" t="s">
        <v>66</v>
      </c>
      <c r="F40" s="4" t="s">
        <v>51</v>
      </c>
      <c r="G40" s="9">
        <v>31563</v>
      </c>
      <c r="H40" s="5"/>
      <c r="I40" s="4">
        <v>40</v>
      </c>
      <c r="J40" s="13">
        <v>8.75</v>
      </c>
      <c r="K40" s="13">
        <f t="shared" si="0"/>
        <v>350</v>
      </c>
    </row>
    <row r="41" spans="1:11">
      <c r="A41" s="4">
        <v>37</v>
      </c>
      <c r="B41" s="4" t="s">
        <v>22</v>
      </c>
      <c r="C41" s="4" t="s">
        <v>158</v>
      </c>
      <c r="D41" s="4" t="s">
        <v>159</v>
      </c>
      <c r="E41" s="4" t="s">
        <v>50</v>
      </c>
      <c r="F41" s="4" t="s">
        <v>71</v>
      </c>
      <c r="G41" s="9">
        <v>32029</v>
      </c>
      <c r="H41" s="5" t="s">
        <v>109</v>
      </c>
      <c r="I41" s="4">
        <v>29.5</v>
      </c>
      <c r="J41" s="13">
        <v>6.5</v>
      </c>
      <c r="K41" s="13">
        <f t="shared" si="0"/>
        <v>191.75</v>
      </c>
    </row>
    <row r="42" spans="1:11">
      <c r="A42" s="4">
        <v>38</v>
      </c>
      <c r="B42" s="4" t="s">
        <v>160</v>
      </c>
      <c r="C42" s="4" t="s">
        <v>161</v>
      </c>
      <c r="D42" s="4" t="s">
        <v>162</v>
      </c>
      <c r="E42" s="4" t="s">
        <v>61</v>
      </c>
      <c r="F42" s="4" t="s">
        <v>85</v>
      </c>
      <c r="G42" s="9">
        <v>30484</v>
      </c>
      <c r="H42" s="5" t="s">
        <v>57</v>
      </c>
      <c r="I42" s="4">
        <v>38</v>
      </c>
      <c r="J42" s="13">
        <v>15.5</v>
      </c>
      <c r="K42" s="13">
        <f t="shared" si="0"/>
        <v>589</v>
      </c>
    </row>
    <row r="43" spans="1:11">
      <c r="A43" s="4">
        <v>39</v>
      </c>
      <c r="B43" s="4" t="s">
        <v>163</v>
      </c>
      <c r="C43" s="4" t="s">
        <v>164</v>
      </c>
      <c r="D43" s="4" t="s">
        <v>165</v>
      </c>
      <c r="E43" s="4" t="s">
        <v>56</v>
      </c>
      <c r="F43" s="4" t="s">
        <v>71</v>
      </c>
      <c r="G43" s="9">
        <v>32735</v>
      </c>
      <c r="H43" s="5" t="s">
        <v>99</v>
      </c>
      <c r="I43" s="4">
        <v>40</v>
      </c>
      <c r="J43" s="13">
        <v>22</v>
      </c>
      <c r="K43" s="13">
        <f t="shared" si="0"/>
        <v>880</v>
      </c>
    </row>
    <row r="44" spans="1:11">
      <c r="A44" s="4">
        <v>40</v>
      </c>
      <c r="B44" s="4" t="s">
        <v>166</v>
      </c>
      <c r="C44" s="4" t="s">
        <v>167</v>
      </c>
      <c r="D44" s="4" t="s">
        <v>168</v>
      </c>
      <c r="E44" s="4" t="s">
        <v>56</v>
      </c>
      <c r="F44" s="4" t="s">
        <v>71</v>
      </c>
      <c r="G44" s="9">
        <v>32085</v>
      </c>
      <c r="H44" s="5"/>
      <c r="I44" s="4">
        <v>38</v>
      </c>
      <c r="J44" s="13">
        <v>15.5</v>
      </c>
      <c r="K44" s="13">
        <f t="shared" si="0"/>
        <v>589</v>
      </c>
    </row>
    <row r="45" spans="1:11">
      <c r="A45" s="4">
        <v>41</v>
      </c>
      <c r="B45" s="4" t="s">
        <v>169</v>
      </c>
      <c r="C45" s="4" t="s">
        <v>170</v>
      </c>
      <c r="D45" s="4" t="s">
        <v>171</v>
      </c>
      <c r="E45" s="4" t="s">
        <v>56</v>
      </c>
      <c r="F45" s="4" t="s">
        <v>85</v>
      </c>
      <c r="G45" s="9">
        <v>31551</v>
      </c>
      <c r="H45" s="5" t="s">
        <v>86</v>
      </c>
      <c r="I45" s="4">
        <v>40</v>
      </c>
      <c r="J45" s="13">
        <v>8.2200000000000006</v>
      </c>
      <c r="K45" s="13">
        <f t="shared" si="0"/>
        <v>328.8</v>
      </c>
    </row>
    <row r="46" spans="1:11">
      <c r="A46" s="4">
        <v>42</v>
      </c>
      <c r="B46" s="4" t="s">
        <v>172</v>
      </c>
      <c r="C46" s="4" t="s">
        <v>173</v>
      </c>
      <c r="D46" s="4" t="s">
        <v>174</v>
      </c>
      <c r="E46" s="4" t="s">
        <v>50</v>
      </c>
      <c r="F46" s="4" t="s">
        <v>75</v>
      </c>
      <c r="G46" s="9">
        <v>29963</v>
      </c>
      <c r="H46" s="5"/>
      <c r="I46" s="4">
        <v>40</v>
      </c>
      <c r="J46" s="13">
        <v>19.5</v>
      </c>
      <c r="K46" s="13">
        <f t="shared" si="0"/>
        <v>780</v>
      </c>
    </row>
    <row r="47" spans="1:11">
      <c r="A47" s="4">
        <v>43</v>
      </c>
      <c r="B47" s="4" t="s">
        <v>175</v>
      </c>
      <c r="C47" s="4" t="s">
        <v>176</v>
      </c>
      <c r="D47" s="4" t="s">
        <v>177</v>
      </c>
      <c r="E47" s="4" t="s">
        <v>56</v>
      </c>
      <c r="F47" s="4" t="s">
        <v>85</v>
      </c>
      <c r="G47" s="9">
        <v>31494</v>
      </c>
      <c r="H47" s="5" t="s">
        <v>99</v>
      </c>
      <c r="I47" s="4">
        <v>35</v>
      </c>
      <c r="J47" s="13">
        <v>24</v>
      </c>
      <c r="K47" s="13">
        <f t="shared" si="0"/>
        <v>840</v>
      </c>
    </row>
    <row r="48" spans="1:11">
      <c r="A48" s="4">
        <v>44</v>
      </c>
      <c r="B48" s="4" t="s">
        <v>178</v>
      </c>
      <c r="C48" s="4" t="s">
        <v>179</v>
      </c>
      <c r="D48" s="4" t="s">
        <v>180</v>
      </c>
      <c r="E48" s="4" t="s">
        <v>66</v>
      </c>
      <c r="F48" s="4" t="s">
        <v>85</v>
      </c>
      <c r="G48" s="9">
        <v>31751</v>
      </c>
      <c r="H48" s="5" t="s">
        <v>86</v>
      </c>
      <c r="I48" s="4">
        <v>15.5</v>
      </c>
      <c r="J48" s="13">
        <v>6.5</v>
      </c>
      <c r="K48" s="13">
        <f t="shared" si="0"/>
        <v>100.75</v>
      </c>
    </row>
    <row r="49" spans="1:11">
      <c r="A49" s="4">
        <v>45</v>
      </c>
      <c r="B49" s="4" t="s">
        <v>181</v>
      </c>
      <c r="C49" s="4" t="s">
        <v>182</v>
      </c>
      <c r="D49" s="4" t="s">
        <v>183</v>
      </c>
      <c r="E49" s="4" t="s">
        <v>56</v>
      </c>
      <c r="F49" s="4" t="s">
        <v>75</v>
      </c>
      <c r="G49" s="9">
        <v>30963</v>
      </c>
      <c r="H49" s="5" t="s">
        <v>109</v>
      </c>
      <c r="I49" s="4">
        <v>40</v>
      </c>
      <c r="J49" s="13">
        <v>22</v>
      </c>
      <c r="K49" s="13">
        <f t="shared" si="0"/>
        <v>880</v>
      </c>
    </row>
    <row r="50" spans="1:11">
      <c r="A50" s="4">
        <v>46</v>
      </c>
      <c r="B50" s="4" t="s">
        <v>184</v>
      </c>
      <c r="C50" s="4" t="s">
        <v>185</v>
      </c>
      <c r="D50" s="4" t="s">
        <v>186</v>
      </c>
      <c r="E50" s="4" t="s">
        <v>56</v>
      </c>
      <c r="F50" s="4" t="s">
        <v>71</v>
      </c>
      <c r="G50" s="9">
        <v>32507</v>
      </c>
      <c r="H50" s="5" t="s">
        <v>62</v>
      </c>
      <c r="I50" s="4">
        <v>32</v>
      </c>
      <c r="J50" s="13">
        <v>5.5</v>
      </c>
      <c r="K50" s="13">
        <f t="shared" si="0"/>
        <v>176</v>
      </c>
    </row>
    <row r="51" spans="1:11">
      <c r="A51" s="4">
        <v>47</v>
      </c>
      <c r="B51" s="4" t="s">
        <v>187</v>
      </c>
      <c r="C51" s="4" t="s">
        <v>188</v>
      </c>
      <c r="D51" s="4" t="s">
        <v>189</v>
      </c>
      <c r="E51" s="4" t="s">
        <v>61</v>
      </c>
      <c r="F51" s="4" t="s">
        <v>71</v>
      </c>
      <c r="G51" s="9">
        <v>31508</v>
      </c>
      <c r="H51" s="5" t="s">
        <v>67</v>
      </c>
      <c r="I51" s="4">
        <v>25</v>
      </c>
      <c r="J51" s="13">
        <v>8.52</v>
      </c>
      <c r="K51" s="13">
        <f t="shared" si="0"/>
        <v>213</v>
      </c>
    </row>
    <row r="52" spans="1:11">
      <c r="A52" s="4">
        <v>48</v>
      </c>
      <c r="B52" s="4" t="s">
        <v>190</v>
      </c>
      <c r="C52" s="4" t="s">
        <v>191</v>
      </c>
      <c r="D52" s="4" t="s">
        <v>192</v>
      </c>
      <c r="E52" s="4" t="s">
        <v>61</v>
      </c>
      <c r="F52" s="4" t="s">
        <v>85</v>
      </c>
      <c r="G52" s="9">
        <v>31923</v>
      </c>
      <c r="H52" s="5" t="s">
        <v>52</v>
      </c>
      <c r="I52" s="4">
        <v>38</v>
      </c>
      <c r="J52" s="13">
        <v>15.5</v>
      </c>
      <c r="K52" s="13">
        <f t="shared" si="0"/>
        <v>589</v>
      </c>
    </row>
    <row r="53" spans="1:11">
      <c r="A53" s="4">
        <v>49</v>
      </c>
      <c r="B53" s="4" t="s">
        <v>11</v>
      </c>
      <c r="C53" s="4" t="s">
        <v>193</v>
      </c>
      <c r="D53" s="4" t="s">
        <v>194</v>
      </c>
      <c r="E53" s="4" t="s">
        <v>50</v>
      </c>
      <c r="F53" s="4" t="s">
        <v>51</v>
      </c>
      <c r="G53" s="9">
        <v>32114</v>
      </c>
      <c r="H53" s="5" t="s">
        <v>62</v>
      </c>
      <c r="I53" s="4">
        <v>35.5</v>
      </c>
      <c r="J53" s="13">
        <v>12.5</v>
      </c>
      <c r="K53" s="13">
        <f t="shared" si="0"/>
        <v>443.75</v>
      </c>
    </row>
    <row r="54" spans="1:11">
      <c r="A54" s="4">
        <v>50</v>
      </c>
      <c r="B54" s="4" t="s">
        <v>5</v>
      </c>
      <c r="C54" s="4" t="s">
        <v>195</v>
      </c>
      <c r="D54" s="4" t="s">
        <v>196</v>
      </c>
      <c r="E54" s="4" t="s">
        <v>66</v>
      </c>
      <c r="F54" s="4" t="s">
        <v>75</v>
      </c>
      <c r="G54" s="9">
        <v>31690</v>
      </c>
      <c r="H54" s="5" t="s">
        <v>52</v>
      </c>
      <c r="I54" s="4">
        <v>40</v>
      </c>
      <c r="J54" s="13">
        <v>21.5</v>
      </c>
      <c r="K54" s="13">
        <f t="shared" si="0"/>
        <v>860</v>
      </c>
    </row>
    <row r="55" spans="1:11">
      <c r="A55" s="4">
        <v>51</v>
      </c>
      <c r="B55" s="4" t="s">
        <v>116</v>
      </c>
      <c r="C55" s="4" t="s">
        <v>197</v>
      </c>
      <c r="D55" s="4" t="s">
        <v>198</v>
      </c>
      <c r="E55" s="4" t="s">
        <v>56</v>
      </c>
      <c r="F55" s="4" t="s">
        <v>85</v>
      </c>
      <c r="G55" s="9">
        <v>30784</v>
      </c>
      <c r="H55" s="5"/>
      <c r="I55" s="4">
        <v>38</v>
      </c>
      <c r="J55" s="13">
        <v>15.5</v>
      </c>
      <c r="K55" s="13">
        <f t="shared" si="0"/>
        <v>589</v>
      </c>
    </row>
    <row r="56" spans="1:11">
      <c r="A56" s="4">
        <v>52</v>
      </c>
      <c r="B56" s="4" t="s">
        <v>199</v>
      </c>
      <c r="C56" s="4" t="s">
        <v>200</v>
      </c>
      <c r="D56" s="4" t="s">
        <v>201</v>
      </c>
      <c r="E56" s="4" t="s">
        <v>50</v>
      </c>
      <c r="F56" s="4" t="s">
        <v>71</v>
      </c>
      <c r="G56" s="9">
        <v>32078</v>
      </c>
      <c r="H56" s="5" t="s">
        <v>67</v>
      </c>
      <c r="I56" s="4">
        <v>40</v>
      </c>
      <c r="J56" s="13">
        <v>21.5</v>
      </c>
      <c r="K56" s="13">
        <f t="shared" si="0"/>
        <v>860</v>
      </c>
    </row>
    <row r="57" spans="1:11">
      <c r="A57" s="4">
        <v>53</v>
      </c>
      <c r="B57" s="4" t="s">
        <v>202</v>
      </c>
      <c r="C57" s="4" t="s">
        <v>203</v>
      </c>
      <c r="D57" s="4" t="s">
        <v>204</v>
      </c>
      <c r="E57" s="4" t="s">
        <v>56</v>
      </c>
      <c r="F57" s="4" t="s">
        <v>85</v>
      </c>
      <c r="G57" s="9">
        <v>31427</v>
      </c>
      <c r="H57" s="5" t="s">
        <v>67</v>
      </c>
      <c r="I57" s="4">
        <v>35</v>
      </c>
      <c r="J57" s="13">
        <v>24</v>
      </c>
      <c r="K57" s="13">
        <f t="shared" si="0"/>
        <v>840</v>
      </c>
    </row>
    <row r="58" spans="1:11">
      <c r="A58" s="4">
        <v>54</v>
      </c>
      <c r="B58" s="4" t="s">
        <v>205</v>
      </c>
      <c r="C58" s="4" t="s">
        <v>206</v>
      </c>
      <c r="D58" s="4" t="s">
        <v>207</v>
      </c>
      <c r="E58" s="4" t="s">
        <v>56</v>
      </c>
      <c r="F58" s="4" t="s">
        <v>71</v>
      </c>
      <c r="G58" s="9">
        <v>31695</v>
      </c>
      <c r="H58" s="5"/>
      <c r="I58" s="4">
        <v>40</v>
      </c>
      <c r="J58" s="13">
        <v>21.5</v>
      </c>
      <c r="K58" s="13">
        <f t="shared" si="0"/>
        <v>860</v>
      </c>
    </row>
    <row r="59" spans="1:11">
      <c r="A59" s="4">
        <v>55</v>
      </c>
      <c r="B59" s="4" t="s">
        <v>208</v>
      </c>
      <c r="C59" s="4" t="s">
        <v>209</v>
      </c>
      <c r="D59" s="4" t="s">
        <v>210</v>
      </c>
      <c r="E59" s="4" t="s">
        <v>61</v>
      </c>
      <c r="F59" s="4" t="s">
        <v>51</v>
      </c>
      <c r="G59" s="9">
        <v>32301</v>
      </c>
      <c r="H59" s="5"/>
      <c r="I59" s="4">
        <v>25</v>
      </c>
      <c r="J59" s="13">
        <v>8.52</v>
      </c>
      <c r="K59" s="13">
        <f t="shared" si="0"/>
        <v>213</v>
      </c>
    </row>
    <row r="60" spans="1:11">
      <c r="A60" s="4">
        <v>56</v>
      </c>
      <c r="B60" s="4" t="s">
        <v>211</v>
      </c>
      <c r="C60" s="4" t="s">
        <v>212</v>
      </c>
      <c r="D60" s="4" t="s">
        <v>213</v>
      </c>
      <c r="E60" s="4" t="s">
        <v>66</v>
      </c>
      <c r="F60" s="4" t="s">
        <v>51</v>
      </c>
      <c r="G60" s="9">
        <v>33261</v>
      </c>
      <c r="H60" s="5" t="s">
        <v>62</v>
      </c>
      <c r="I60" s="4">
        <v>40</v>
      </c>
      <c r="J60" s="13">
        <v>21.5</v>
      </c>
      <c r="K60" s="13">
        <f t="shared" si="0"/>
        <v>860</v>
      </c>
    </row>
    <row r="61" spans="1:11">
      <c r="A61" s="4">
        <v>57</v>
      </c>
      <c r="B61" s="4" t="s">
        <v>172</v>
      </c>
      <c r="C61" s="4" t="s">
        <v>214</v>
      </c>
      <c r="D61" s="4" t="s">
        <v>215</v>
      </c>
      <c r="E61" s="4" t="s">
        <v>56</v>
      </c>
      <c r="F61" s="4" t="s">
        <v>51</v>
      </c>
      <c r="G61" s="9">
        <v>29812</v>
      </c>
      <c r="H61" s="5" t="s">
        <v>52</v>
      </c>
      <c r="I61" s="4">
        <v>38</v>
      </c>
      <c r="J61" s="13">
        <v>15.5</v>
      </c>
      <c r="K61" s="13">
        <f t="shared" si="0"/>
        <v>589</v>
      </c>
    </row>
    <row r="62" spans="1:11">
      <c r="A62" s="4">
        <v>58</v>
      </c>
      <c r="B62" s="4" t="s">
        <v>216</v>
      </c>
      <c r="C62" s="4" t="s">
        <v>217</v>
      </c>
      <c r="D62" s="4" t="s">
        <v>218</v>
      </c>
      <c r="E62" s="4" t="s">
        <v>56</v>
      </c>
      <c r="F62" s="4" t="s">
        <v>75</v>
      </c>
      <c r="G62" s="9">
        <v>32835</v>
      </c>
      <c r="H62" s="5" t="s">
        <v>86</v>
      </c>
      <c r="I62" s="4">
        <v>40</v>
      </c>
      <c r="J62" s="13">
        <v>12.6</v>
      </c>
      <c r="K62" s="13">
        <f t="shared" si="0"/>
        <v>504</v>
      </c>
    </row>
    <row r="63" spans="1:11">
      <c r="A63" s="4">
        <v>59</v>
      </c>
      <c r="B63" s="4" t="s">
        <v>219</v>
      </c>
      <c r="C63" s="4" t="s">
        <v>59</v>
      </c>
      <c r="D63" s="4" t="s">
        <v>220</v>
      </c>
      <c r="E63" s="4" t="s">
        <v>50</v>
      </c>
      <c r="F63" s="4" t="s">
        <v>51</v>
      </c>
      <c r="G63" s="9">
        <v>31789</v>
      </c>
      <c r="H63" s="5" t="s">
        <v>99</v>
      </c>
      <c r="I63" s="4">
        <v>42</v>
      </c>
      <c r="J63" s="13">
        <v>16.75</v>
      </c>
      <c r="K63" s="13">
        <f t="shared" si="0"/>
        <v>703.5</v>
      </c>
    </row>
    <row r="64" spans="1:11">
      <c r="A64" s="4">
        <v>60</v>
      </c>
      <c r="B64" s="4" t="s">
        <v>221</v>
      </c>
      <c r="C64" s="4" t="s">
        <v>222</v>
      </c>
      <c r="D64" s="4" t="s">
        <v>223</v>
      </c>
      <c r="E64" s="4" t="s">
        <v>66</v>
      </c>
      <c r="F64" s="4" t="s">
        <v>71</v>
      </c>
      <c r="G64" s="9">
        <v>31580</v>
      </c>
      <c r="H64" s="5" t="s">
        <v>86</v>
      </c>
      <c r="I64" s="4">
        <v>40</v>
      </c>
      <c r="J64" s="13">
        <v>8.75</v>
      </c>
      <c r="K64" s="13">
        <f t="shared" si="0"/>
        <v>350</v>
      </c>
    </row>
    <row r="65" spans="1:11">
      <c r="A65" s="4">
        <v>61</v>
      </c>
      <c r="B65" s="4" t="s">
        <v>224</v>
      </c>
      <c r="C65" s="4" t="s">
        <v>225</v>
      </c>
      <c r="D65" s="4" t="s">
        <v>226</v>
      </c>
      <c r="E65" s="4" t="s">
        <v>56</v>
      </c>
      <c r="F65" s="4" t="s">
        <v>85</v>
      </c>
      <c r="G65" s="9">
        <v>31926</v>
      </c>
      <c r="H65" s="5" t="s">
        <v>67</v>
      </c>
      <c r="I65" s="4">
        <v>25</v>
      </c>
      <c r="J65" s="13">
        <v>8.52</v>
      </c>
      <c r="K65" s="13">
        <f t="shared" si="0"/>
        <v>213</v>
      </c>
    </row>
    <row r="66" spans="1:11">
      <c r="A66" s="4">
        <v>62</v>
      </c>
      <c r="B66" s="4" t="s">
        <v>175</v>
      </c>
      <c r="C66" s="4" t="s">
        <v>227</v>
      </c>
      <c r="D66" s="4" t="s">
        <v>228</v>
      </c>
      <c r="E66" s="4" t="s">
        <v>66</v>
      </c>
      <c r="F66" s="4" t="s">
        <v>51</v>
      </c>
      <c r="G66" s="9">
        <v>32625</v>
      </c>
      <c r="H66" s="5"/>
      <c r="I66" s="4">
        <v>15.5</v>
      </c>
      <c r="J66" s="13">
        <v>6.5</v>
      </c>
      <c r="K66" s="13">
        <f t="shared" si="0"/>
        <v>100.75</v>
      </c>
    </row>
    <row r="67" spans="1:11">
      <c r="A67" s="4">
        <v>63</v>
      </c>
      <c r="B67" s="4" t="s">
        <v>229</v>
      </c>
      <c r="C67" s="4" t="s">
        <v>230</v>
      </c>
      <c r="D67" s="4" t="s">
        <v>231</v>
      </c>
      <c r="E67" s="4" t="s">
        <v>50</v>
      </c>
      <c r="F67" s="4" t="s">
        <v>85</v>
      </c>
      <c r="G67" s="9">
        <v>30139</v>
      </c>
      <c r="H67" s="5" t="s">
        <v>86</v>
      </c>
      <c r="I67" s="4">
        <v>40</v>
      </c>
      <c r="J67" s="13">
        <v>15.5</v>
      </c>
      <c r="K67" s="13">
        <f t="shared" si="0"/>
        <v>620</v>
      </c>
    </row>
    <row r="68" spans="1:11">
      <c r="A68" s="4">
        <v>64</v>
      </c>
      <c r="B68" s="4" t="s">
        <v>232</v>
      </c>
      <c r="C68" s="4" t="s">
        <v>233</v>
      </c>
      <c r="D68" s="4" t="s">
        <v>234</v>
      </c>
      <c r="E68" s="4" t="s">
        <v>66</v>
      </c>
      <c r="F68" s="4" t="s">
        <v>71</v>
      </c>
      <c r="G68" s="9">
        <v>32470</v>
      </c>
      <c r="H68" s="5" t="s">
        <v>52</v>
      </c>
      <c r="I68" s="4">
        <v>35</v>
      </c>
      <c r="J68" s="13">
        <v>12.1</v>
      </c>
      <c r="K68" s="13">
        <f t="shared" si="0"/>
        <v>423.5</v>
      </c>
    </row>
    <row r="69" spans="1:11">
      <c r="A69" s="4">
        <v>65</v>
      </c>
      <c r="B69" s="4" t="s">
        <v>235</v>
      </c>
      <c r="C69" s="4" t="s">
        <v>236</v>
      </c>
      <c r="D69" s="4" t="s">
        <v>237</v>
      </c>
      <c r="E69" s="4" t="s">
        <v>66</v>
      </c>
      <c r="F69" s="4" t="s">
        <v>85</v>
      </c>
      <c r="G69" s="9">
        <v>31444</v>
      </c>
      <c r="H69" s="5" t="s">
        <v>86</v>
      </c>
      <c r="I69" s="4">
        <v>35</v>
      </c>
      <c r="J69" s="13">
        <v>24</v>
      </c>
      <c r="K69" s="13">
        <f t="shared" si="0"/>
        <v>840</v>
      </c>
    </row>
    <row r="70" spans="1:11">
      <c r="A70" s="4">
        <v>66</v>
      </c>
      <c r="B70" s="4" t="s">
        <v>100</v>
      </c>
      <c r="C70" s="4" t="s">
        <v>238</v>
      </c>
      <c r="D70" s="4" t="s">
        <v>239</v>
      </c>
      <c r="E70" s="4" t="s">
        <v>61</v>
      </c>
      <c r="F70" s="4" t="s">
        <v>51</v>
      </c>
      <c r="G70" s="9">
        <v>30768</v>
      </c>
      <c r="H70" s="5" t="s">
        <v>57</v>
      </c>
      <c r="I70" s="4">
        <v>35.5</v>
      </c>
      <c r="J70" s="13">
        <v>13.3</v>
      </c>
      <c r="K70" s="13">
        <f t="shared" ref="K70:K98" si="1">I70*J70</f>
        <v>472.15000000000003</v>
      </c>
    </row>
    <row r="71" spans="1:11">
      <c r="A71" s="4">
        <v>67</v>
      </c>
      <c r="B71" s="4" t="s">
        <v>240</v>
      </c>
      <c r="C71" s="4" t="s">
        <v>241</v>
      </c>
      <c r="D71" s="4" t="s">
        <v>242</v>
      </c>
      <c r="E71" s="4" t="s">
        <v>50</v>
      </c>
      <c r="F71" s="4" t="s">
        <v>85</v>
      </c>
      <c r="G71" s="9">
        <v>32118</v>
      </c>
      <c r="H71" s="5"/>
      <c r="I71" s="4">
        <v>29.5</v>
      </c>
      <c r="J71" s="13">
        <v>6.5</v>
      </c>
      <c r="K71" s="13">
        <f t="shared" si="1"/>
        <v>191.75</v>
      </c>
    </row>
    <row r="72" spans="1:11">
      <c r="A72" s="4">
        <v>68</v>
      </c>
      <c r="B72" s="4" t="s">
        <v>31</v>
      </c>
      <c r="C72" s="4" t="s">
        <v>59</v>
      </c>
      <c r="D72" s="4" t="s">
        <v>243</v>
      </c>
      <c r="E72" s="4" t="s">
        <v>56</v>
      </c>
      <c r="F72" s="4" t="s">
        <v>51</v>
      </c>
      <c r="G72" s="9">
        <v>32795</v>
      </c>
      <c r="H72" s="5" t="s">
        <v>86</v>
      </c>
      <c r="I72" s="4">
        <v>40</v>
      </c>
      <c r="J72" s="13">
        <v>15.5</v>
      </c>
      <c r="K72" s="13">
        <f t="shared" si="1"/>
        <v>620</v>
      </c>
    </row>
    <row r="73" spans="1:11">
      <c r="A73" s="4">
        <v>69</v>
      </c>
      <c r="B73" s="4" t="s">
        <v>244</v>
      </c>
      <c r="C73" s="4" t="s">
        <v>245</v>
      </c>
      <c r="D73" s="4" t="s">
        <v>246</v>
      </c>
      <c r="E73" s="4" t="s">
        <v>61</v>
      </c>
      <c r="F73" s="4" t="s">
        <v>71</v>
      </c>
      <c r="G73" s="9">
        <v>33311</v>
      </c>
      <c r="H73" s="5" t="s">
        <v>86</v>
      </c>
      <c r="I73" s="4">
        <v>35</v>
      </c>
      <c r="J73" s="13">
        <v>12.1</v>
      </c>
      <c r="K73" s="13">
        <f t="shared" si="1"/>
        <v>423.5</v>
      </c>
    </row>
    <row r="74" spans="1:11">
      <c r="A74" s="4">
        <v>70</v>
      </c>
      <c r="B74" s="4" t="s">
        <v>130</v>
      </c>
      <c r="C74" s="4" t="s">
        <v>0</v>
      </c>
      <c r="D74" s="4" t="s">
        <v>247</v>
      </c>
      <c r="E74" s="4" t="s">
        <v>50</v>
      </c>
      <c r="F74" s="4" t="s">
        <v>75</v>
      </c>
      <c r="G74" s="9">
        <v>32839</v>
      </c>
      <c r="H74" s="5" t="s">
        <v>67</v>
      </c>
      <c r="I74" s="4">
        <v>42</v>
      </c>
      <c r="J74" s="13">
        <v>24</v>
      </c>
      <c r="K74" s="13">
        <f t="shared" si="1"/>
        <v>1008</v>
      </c>
    </row>
    <row r="75" spans="1:11">
      <c r="A75" s="4">
        <v>71</v>
      </c>
      <c r="B75" s="4" t="s">
        <v>21</v>
      </c>
      <c r="C75" s="4" t="s">
        <v>248</v>
      </c>
      <c r="D75" s="4" t="s">
        <v>249</v>
      </c>
      <c r="E75" s="4" t="s">
        <v>50</v>
      </c>
      <c r="F75" s="4" t="s">
        <v>71</v>
      </c>
      <c r="G75" s="9">
        <v>33392</v>
      </c>
      <c r="H75" s="5" t="s">
        <v>67</v>
      </c>
      <c r="I75" s="4">
        <v>29.5</v>
      </c>
      <c r="J75" s="13">
        <v>13.3</v>
      </c>
      <c r="K75" s="13">
        <f t="shared" si="1"/>
        <v>392.35</v>
      </c>
    </row>
    <row r="76" spans="1:11">
      <c r="A76" s="4">
        <v>72</v>
      </c>
      <c r="B76" s="4" t="s">
        <v>17</v>
      </c>
      <c r="C76" s="4" t="s">
        <v>250</v>
      </c>
      <c r="D76" s="4" t="s">
        <v>251</v>
      </c>
      <c r="E76" s="4" t="s">
        <v>50</v>
      </c>
      <c r="F76" s="4" t="s">
        <v>85</v>
      </c>
      <c r="G76" s="9">
        <v>31689</v>
      </c>
      <c r="H76" s="5" t="s">
        <v>86</v>
      </c>
      <c r="I76" s="4">
        <v>40</v>
      </c>
      <c r="J76" s="13">
        <v>6.5</v>
      </c>
      <c r="K76" s="13">
        <f t="shared" si="1"/>
        <v>260</v>
      </c>
    </row>
    <row r="77" spans="1:11">
      <c r="A77" s="4">
        <v>73</v>
      </c>
      <c r="B77" s="4" t="s">
        <v>252</v>
      </c>
      <c r="C77" s="4" t="s">
        <v>15</v>
      </c>
      <c r="D77" s="4" t="s">
        <v>253</v>
      </c>
      <c r="E77" s="4" t="s">
        <v>56</v>
      </c>
      <c r="F77" s="4" t="s">
        <v>51</v>
      </c>
      <c r="G77" s="9">
        <v>30726</v>
      </c>
      <c r="H77" s="5" t="s">
        <v>86</v>
      </c>
      <c r="I77" s="4">
        <v>40</v>
      </c>
      <c r="J77" s="13">
        <v>7.22</v>
      </c>
      <c r="K77" s="13">
        <f t="shared" si="1"/>
        <v>288.8</v>
      </c>
    </row>
    <row r="78" spans="1:11">
      <c r="A78" s="4">
        <v>74</v>
      </c>
      <c r="B78" s="4" t="s">
        <v>254</v>
      </c>
      <c r="C78" s="4" t="s">
        <v>64</v>
      </c>
      <c r="D78" s="4" t="s">
        <v>255</v>
      </c>
      <c r="E78" s="4" t="s">
        <v>66</v>
      </c>
      <c r="F78" s="4" t="s">
        <v>85</v>
      </c>
      <c r="G78" s="9">
        <v>29999</v>
      </c>
      <c r="H78" s="5" t="s">
        <v>52</v>
      </c>
      <c r="I78" s="4">
        <v>40</v>
      </c>
      <c r="J78" s="13">
        <v>12.1</v>
      </c>
      <c r="K78" s="13">
        <f t="shared" si="1"/>
        <v>484</v>
      </c>
    </row>
    <row r="79" spans="1:11">
      <c r="A79" s="4">
        <v>75</v>
      </c>
      <c r="B79" s="4" t="s">
        <v>256</v>
      </c>
      <c r="C79" s="4" t="s">
        <v>257</v>
      </c>
      <c r="D79" s="4" t="s">
        <v>258</v>
      </c>
      <c r="E79" s="4" t="s">
        <v>50</v>
      </c>
      <c r="F79" s="4" t="s">
        <v>71</v>
      </c>
      <c r="G79" s="9">
        <v>30911</v>
      </c>
      <c r="H79" s="5" t="s">
        <v>57</v>
      </c>
      <c r="I79" s="4">
        <v>29.5</v>
      </c>
      <c r="J79" s="13">
        <v>16.75</v>
      </c>
      <c r="K79" s="13">
        <f t="shared" si="1"/>
        <v>494.125</v>
      </c>
    </row>
    <row r="80" spans="1:11">
      <c r="A80" s="4">
        <v>76</v>
      </c>
      <c r="B80" s="4" t="s">
        <v>32</v>
      </c>
      <c r="C80" s="4" t="s">
        <v>259</v>
      </c>
      <c r="D80" s="4" t="s">
        <v>260</v>
      </c>
      <c r="E80" s="4" t="s">
        <v>50</v>
      </c>
      <c r="F80" s="4" t="s">
        <v>51</v>
      </c>
      <c r="G80" s="9">
        <v>32808</v>
      </c>
      <c r="H80" s="5" t="s">
        <v>52</v>
      </c>
      <c r="I80" s="4">
        <v>40</v>
      </c>
      <c r="J80" s="13">
        <v>6.5</v>
      </c>
      <c r="K80" s="13">
        <f t="shared" si="1"/>
        <v>260</v>
      </c>
    </row>
    <row r="81" spans="1:11">
      <c r="A81" s="4">
        <v>77</v>
      </c>
      <c r="B81" s="4" t="s">
        <v>261</v>
      </c>
      <c r="C81" s="4" t="s">
        <v>14</v>
      </c>
      <c r="D81" s="4" t="s">
        <v>262</v>
      </c>
      <c r="E81" s="4" t="s">
        <v>66</v>
      </c>
      <c r="F81" s="4" t="s">
        <v>51</v>
      </c>
      <c r="G81" s="9">
        <v>31759</v>
      </c>
      <c r="H81" s="5" t="s">
        <v>52</v>
      </c>
      <c r="I81" s="4">
        <v>40</v>
      </c>
      <c r="J81" s="13">
        <v>19.5</v>
      </c>
      <c r="K81" s="13">
        <f t="shared" si="1"/>
        <v>780</v>
      </c>
    </row>
    <row r="82" spans="1:11">
      <c r="A82" s="4">
        <v>78</v>
      </c>
      <c r="B82" s="4" t="s">
        <v>76</v>
      </c>
      <c r="C82" s="4" t="s">
        <v>263</v>
      </c>
      <c r="D82" s="4" t="s">
        <v>264</v>
      </c>
      <c r="E82" s="4" t="s">
        <v>61</v>
      </c>
      <c r="F82" s="4" t="s">
        <v>75</v>
      </c>
      <c r="G82" s="9">
        <v>33301</v>
      </c>
      <c r="H82" s="5" t="s">
        <v>109</v>
      </c>
      <c r="I82" s="4">
        <v>40</v>
      </c>
      <c r="J82" s="13">
        <v>22</v>
      </c>
      <c r="K82" s="13">
        <f t="shared" si="1"/>
        <v>880</v>
      </c>
    </row>
    <row r="83" spans="1:11">
      <c r="A83" s="4">
        <v>79</v>
      </c>
      <c r="B83" s="4" t="s">
        <v>265</v>
      </c>
      <c r="C83" s="4" t="s">
        <v>266</v>
      </c>
      <c r="D83" s="4" t="s">
        <v>267</v>
      </c>
      <c r="E83" s="4" t="s">
        <v>66</v>
      </c>
      <c r="F83" s="4" t="s">
        <v>75</v>
      </c>
      <c r="G83" s="9">
        <v>31251</v>
      </c>
      <c r="H83" s="5"/>
      <c r="I83" s="4">
        <v>40</v>
      </c>
      <c r="J83" s="13">
        <v>15</v>
      </c>
      <c r="K83" s="13">
        <f t="shared" si="1"/>
        <v>600</v>
      </c>
    </row>
    <row r="84" spans="1:11">
      <c r="A84" s="4">
        <v>80</v>
      </c>
      <c r="B84" s="4" t="s">
        <v>268</v>
      </c>
      <c r="C84" s="4" t="s">
        <v>269</v>
      </c>
      <c r="D84" s="4" t="s">
        <v>270</v>
      </c>
      <c r="E84" s="4" t="s">
        <v>50</v>
      </c>
      <c r="F84" s="4" t="s">
        <v>51</v>
      </c>
      <c r="G84" s="9">
        <v>34668</v>
      </c>
      <c r="H84" s="5" t="s">
        <v>62</v>
      </c>
      <c r="I84" s="4">
        <v>40</v>
      </c>
      <c r="J84" s="13">
        <v>6.5</v>
      </c>
      <c r="K84" s="13">
        <f t="shared" si="1"/>
        <v>260</v>
      </c>
    </row>
    <row r="85" spans="1:11">
      <c r="A85" s="4">
        <v>81</v>
      </c>
      <c r="B85" s="4" t="s">
        <v>271</v>
      </c>
      <c r="C85" s="4" t="s">
        <v>272</v>
      </c>
      <c r="D85" s="4" t="s">
        <v>273</v>
      </c>
      <c r="E85" s="4" t="s">
        <v>66</v>
      </c>
      <c r="F85" s="4" t="s">
        <v>75</v>
      </c>
      <c r="G85" s="9">
        <v>30988</v>
      </c>
      <c r="H85" s="5" t="s">
        <v>99</v>
      </c>
      <c r="I85" s="4">
        <v>40</v>
      </c>
      <c r="J85" s="13">
        <v>15.5</v>
      </c>
      <c r="K85" s="13">
        <f t="shared" si="1"/>
        <v>620</v>
      </c>
    </row>
    <row r="86" spans="1:11">
      <c r="A86" s="4">
        <v>82</v>
      </c>
      <c r="B86" s="4" t="s">
        <v>25</v>
      </c>
      <c r="C86" s="4" t="s">
        <v>274</v>
      </c>
      <c r="D86" s="4" t="s">
        <v>275</v>
      </c>
      <c r="E86" s="4" t="s">
        <v>50</v>
      </c>
      <c r="F86" s="4" t="s">
        <v>71</v>
      </c>
      <c r="G86" s="9">
        <v>32531</v>
      </c>
      <c r="H86" s="5"/>
      <c r="I86" s="4">
        <v>29.5</v>
      </c>
      <c r="J86" s="13">
        <v>15</v>
      </c>
      <c r="K86" s="13">
        <f t="shared" si="1"/>
        <v>442.5</v>
      </c>
    </row>
    <row r="87" spans="1:11">
      <c r="A87" s="4">
        <v>83</v>
      </c>
      <c r="B87" s="4" t="s">
        <v>276</v>
      </c>
      <c r="C87" s="4" t="s">
        <v>277</v>
      </c>
      <c r="D87" s="4" t="s">
        <v>278</v>
      </c>
      <c r="E87" s="4" t="s">
        <v>66</v>
      </c>
      <c r="F87" s="4" t="s">
        <v>51</v>
      </c>
      <c r="G87" s="9">
        <v>29648</v>
      </c>
      <c r="H87" s="5" t="s">
        <v>99</v>
      </c>
      <c r="I87" s="4">
        <v>15.5</v>
      </c>
      <c r="J87" s="13">
        <v>12.6</v>
      </c>
      <c r="K87" s="13">
        <f t="shared" si="1"/>
        <v>195.29999999999998</v>
      </c>
    </row>
    <row r="88" spans="1:11">
      <c r="A88" s="4">
        <v>84</v>
      </c>
      <c r="B88" s="4" t="s">
        <v>279</v>
      </c>
      <c r="C88" s="4" t="s">
        <v>280</v>
      </c>
      <c r="D88" s="4" t="s">
        <v>281</v>
      </c>
      <c r="E88" s="4" t="s">
        <v>56</v>
      </c>
      <c r="F88" s="4" t="s">
        <v>85</v>
      </c>
      <c r="G88" s="9">
        <v>31753</v>
      </c>
      <c r="H88" s="5" t="s">
        <v>52</v>
      </c>
      <c r="I88" s="4">
        <v>32</v>
      </c>
      <c r="J88" s="13">
        <v>8.75</v>
      </c>
      <c r="K88" s="13">
        <f t="shared" si="1"/>
        <v>280</v>
      </c>
    </row>
    <row r="89" spans="1:11">
      <c r="A89" s="4">
        <v>85</v>
      </c>
      <c r="B89" s="4" t="s">
        <v>282</v>
      </c>
      <c r="C89" s="4" t="s">
        <v>283</v>
      </c>
      <c r="D89" s="4" t="s">
        <v>284</v>
      </c>
      <c r="E89" s="4" t="s">
        <v>50</v>
      </c>
      <c r="F89" s="4" t="s">
        <v>85</v>
      </c>
      <c r="G89" s="9">
        <v>32996</v>
      </c>
      <c r="H89" s="5"/>
      <c r="I89" s="4">
        <v>42</v>
      </c>
      <c r="J89" s="13">
        <v>15.5</v>
      </c>
      <c r="K89" s="13">
        <f t="shared" si="1"/>
        <v>651</v>
      </c>
    </row>
    <row r="90" spans="1:11">
      <c r="A90" s="4">
        <v>86</v>
      </c>
      <c r="B90" s="4" t="s">
        <v>285</v>
      </c>
      <c r="C90" s="4" t="s">
        <v>0</v>
      </c>
      <c r="D90" s="4" t="s">
        <v>286</v>
      </c>
      <c r="E90" s="4" t="s">
        <v>61</v>
      </c>
      <c r="F90" s="4" t="s">
        <v>75</v>
      </c>
      <c r="G90" s="9">
        <v>31690</v>
      </c>
      <c r="H90" s="5" t="s">
        <v>99</v>
      </c>
      <c r="I90" s="4">
        <v>40</v>
      </c>
      <c r="J90" s="13">
        <v>15</v>
      </c>
      <c r="K90" s="13">
        <f t="shared" si="1"/>
        <v>600</v>
      </c>
    </row>
    <row r="91" spans="1:11">
      <c r="A91" s="4">
        <v>87</v>
      </c>
      <c r="B91" s="4" t="s">
        <v>287</v>
      </c>
      <c r="C91" s="4" t="s">
        <v>288</v>
      </c>
      <c r="D91" s="4" t="s">
        <v>289</v>
      </c>
      <c r="E91" s="4" t="s">
        <v>56</v>
      </c>
      <c r="F91" s="4" t="s">
        <v>85</v>
      </c>
      <c r="G91" s="9">
        <v>32819</v>
      </c>
      <c r="H91" s="5" t="s">
        <v>99</v>
      </c>
      <c r="I91" s="4">
        <v>35</v>
      </c>
      <c r="J91" s="13">
        <v>12.6</v>
      </c>
      <c r="K91" s="13">
        <f t="shared" si="1"/>
        <v>441</v>
      </c>
    </row>
    <row r="92" spans="1:11">
      <c r="A92" s="4">
        <v>88</v>
      </c>
      <c r="B92" s="4" t="s">
        <v>110</v>
      </c>
      <c r="C92" s="4" t="s">
        <v>290</v>
      </c>
      <c r="D92" s="4" t="s">
        <v>291</v>
      </c>
      <c r="E92" s="4" t="s">
        <v>50</v>
      </c>
      <c r="F92" s="4" t="s">
        <v>71</v>
      </c>
      <c r="G92" s="9">
        <v>28964</v>
      </c>
      <c r="H92" s="5" t="s">
        <v>62</v>
      </c>
      <c r="I92" s="4">
        <v>40</v>
      </c>
      <c r="J92" s="13">
        <v>6.5</v>
      </c>
      <c r="K92" s="13">
        <f t="shared" si="1"/>
        <v>260</v>
      </c>
    </row>
    <row r="93" spans="1:11">
      <c r="A93" s="4">
        <v>89</v>
      </c>
      <c r="B93" s="4" t="s">
        <v>292</v>
      </c>
      <c r="C93" s="4" t="s">
        <v>1</v>
      </c>
      <c r="D93" s="4" t="s">
        <v>293</v>
      </c>
      <c r="E93" s="4" t="s">
        <v>56</v>
      </c>
      <c r="F93" s="4" t="s">
        <v>85</v>
      </c>
      <c r="G93" s="9">
        <v>31959</v>
      </c>
      <c r="H93" s="5" t="s">
        <v>57</v>
      </c>
      <c r="I93" s="4">
        <v>40</v>
      </c>
      <c r="J93" s="13">
        <v>6.5</v>
      </c>
      <c r="K93" s="13">
        <f t="shared" si="1"/>
        <v>260</v>
      </c>
    </row>
    <row r="94" spans="1:11">
      <c r="A94" s="4">
        <v>90</v>
      </c>
      <c r="B94" s="4" t="s">
        <v>294</v>
      </c>
      <c r="C94" s="4" t="s">
        <v>295</v>
      </c>
      <c r="D94" s="4" t="s">
        <v>296</v>
      </c>
      <c r="E94" s="4" t="s">
        <v>66</v>
      </c>
      <c r="F94" s="4" t="s">
        <v>51</v>
      </c>
      <c r="G94" s="9">
        <v>31838</v>
      </c>
      <c r="H94" s="5" t="s">
        <v>67</v>
      </c>
      <c r="I94" s="4">
        <v>15.5</v>
      </c>
      <c r="J94" s="13">
        <v>5.5</v>
      </c>
      <c r="K94" s="13">
        <f t="shared" si="1"/>
        <v>85.25</v>
      </c>
    </row>
    <row r="95" spans="1:11">
      <c r="A95" s="4">
        <v>91</v>
      </c>
      <c r="B95" s="4" t="s">
        <v>166</v>
      </c>
      <c r="C95" s="4" t="s">
        <v>297</v>
      </c>
      <c r="D95" s="4" t="s">
        <v>298</v>
      </c>
      <c r="E95" s="4" t="s">
        <v>66</v>
      </c>
      <c r="F95" s="4" t="s">
        <v>71</v>
      </c>
      <c r="G95" s="9">
        <v>32135</v>
      </c>
      <c r="H95" s="5" t="s">
        <v>86</v>
      </c>
      <c r="I95" s="4">
        <v>40</v>
      </c>
      <c r="J95" s="13">
        <v>16.75</v>
      </c>
      <c r="K95" s="13">
        <f t="shared" si="1"/>
        <v>670</v>
      </c>
    </row>
    <row r="96" spans="1:11">
      <c r="A96" s="4">
        <v>92</v>
      </c>
      <c r="B96" s="4" t="s">
        <v>299</v>
      </c>
      <c r="C96" s="4" t="s">
        <v>300</v>
      </c>
      <c r="D96" s="4" t="s">
        <v>301</v>
      </c>
      <c r="E96" s="4" t="s">
        <v>50</v>
      </c>
      <c r="F96" s="4" t="s">
        <v>75</v>
      </c>
      <c r="G96" s="9">
        <v>30648</v>
      </c>
      <c r="H96" s="5" t="s">
        <v>52</v>
      </c>
      <c r="I96" s="4">
        <v>40</v>
      </c>
      <c r="J96" s="13">
        <v>7.22</v>
      </c>
      <c r="K96" s="13">
        <f t="shared" si="1"/>
        <v>288.8</v>
      </c>
    </row>
    <row r="97" spans="1:11">
      <c r="A97" s="4">
        <v>93</v>
      </c>
      <c r="B97" s="4" t="s">
        <v>302</v>
      </c>
      <c r="C97" s="4" t="s">
        <v>64</v>
      </c>
      <c r="D97" s="4" t="s">
        <v>303</v>
      </c>
      <c r="E97" s="4" t="s">
        <v>66</v>
      </c>
      <c r="F97" s="4" t="s">
        <v>85</v>
      </c>
      <c r="G97" s="9">
        <v>33336</v>
      </c>
      <c r="H97" s="5" t="s">
        <v>67</v>
      </c>
      <c r="I97" s="4">
        <v>40</v>
      </c>
      <c r="J97" s="13">
        <v>12.1</v>
      </c>
      <c r="K97" s="13">
        <f t="shared" si="1"/>
        <v>484</v>
      </c>
    </row>
    <row r="98" spans="1:11">
      <c r="A98" s="4">
        <v>94</v>
      </c>
      <c r="B98" s="4" t="s">
        <v>304</v>
      </c>
      <c r="C98" s="4" t="s">
        <v>305</v>
      </c>
      <c r="D98" s="4" t="s">
        <v>306</v>
      </c>
      <c r="E98" s="4" t="s">
        <v>66</v>
      </c>
      <c r="F98" s="4" t="s">
        <v>51</v>
      </c>
      <c r="G98" s="9">
        <v>33117</v>
      </c>
      <c r="H98" s="5"/>
      <c r="I98" s="4">
        <v>15.5</v>
      </c>
      <c r="J98" s="13">
        <v>6.5</v>
      </c>
      <c r="K98" s="13">
        <f t="shared" si="1"/>
        <v>100.75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0EBCB-E217-4281-A1D8-511836680E71}">
  <sheetPr>
    <tabColor rgb="FF00B050"/>
  </sheetPr>
  <dimension ref="A1:I200"/>
  <sheetViews>
    <sheetView workbookViewId="0">
      <pane xSplit="3" ySplit="1" topLeftCell="D2" activePane="bottomRight" state="frozen"/>
      <selection activeCell="P23" sqref="P23"/>
      <selection pane="topRight" activeCell="P23" sqref="P23"/>
      <selection pane="bottomLeft" activeCell="P23" sqref="P23"/>
      <selection pane="bottomRight" activeCell="A2" sqref="A2"/>
    </sheetView>
  </sheetViews>
  <sheetFormatPr defaultRowHeight="13"/>
  <cols>
    <col min="1" max="1" width="8.76953125" bestFit="1" customWidth="1"/>
    <col min="2" max="2" width="8.08984375" bestFit="1" customWidth="1"/>
    <col min="3" max="3" width="9.31640625" bestFit="1" customWidth="1"/>
    <col min="4" max="4" width="14.2265625" bestFit="1" customWidth="1"/>
    <col min="5" max="5" width="14.58984375" bestFit="1" customWidth="1"/>
    <col min="6" max="6" width="6.81640625" bestFit="1" customWidth="1"/>
    <col min="7" max="7" width="6.31640625" bestFit="1" customWidth="1"/>
    <col min="8" max="8" width="7.54296875" bestFit="1" customWidth="1"/>
    <col min="9" max="9" width="10.36328125" bestFit="1" customWidth="1"/>
  </cols>
  <sheetData>
    <row r="1" spans="1:9">
      <c r="A1" s="14" t="s">
        <v>6</v>
      </c>
      <c r="B1" s="14" t="s">
        <v>9</v>
      </c>
      <c r="C1" s="14" t="s">
        <v>10</v>
      </c>
      <c r="D1" s="14" t="s">
        <v>327</v>
      </c>
      <c r="E1" s="14" t="s">
        <v>328</v>
      </c>
      <c r="F1" s="14" t="s">
        <v>329</v>
      </c>
      <c r="G1" s="14" t="s">
        <v>330</v>
      </c>
      <c r="H1" s="14" t="s">
        <v>4</v>
      </c>
      <c r="I1" s="14" t="s">
        <v>331</v>
      </c>
    </row>
    <row r="2" spans="1:9">
      <c r="A2" s="15">
        <v>43103</v>
      </c>
      <c r="B2" s="4" t="s">
        <v>332</v>
      </c>
      <c r="C2" s="4" t="s">
        <v>333</v>
      </c>
      <c r="D2" s="4" t="s">
        <v>334</v>
      </c>
      <c r="E2" s="4" t="s">
        <v>335</v>
      </c>
      <c r="F2" s="16">
        <v>399</v>
      </c>
      <c r="G2" s="4">
        <v>1</v>
      </c>
      <c r="H2" s="16">
        <f t="shared" ref="H2:H65" si="0">F2*G2</f>
        <v>399</v>
      </c>
      <c r="I2" s="4" t="s">
        <v>336</v>
      </c>
    </row>
    <row r="3" spans="1:9">
      <c r="A3" s="15">
        <v>43147</v>
      </c>
      <c r="B3" s="4" t="s">
        <v>337</v>
      </c>
      <c r="C3" s="4" t="s">
        <v>338</v>
      </c>
      <c r="D3" s="4" t="s">
        <v>339</v>
      </c>
      <c r="E3" s="4" t="s">
        <v>340</v>
      </c>
      <c r="F3" s="16">
        <v>295</v>
      </c>
      <c r="G3" s="4">
        <v>2</v>
      </c>
      <c r="H3" s="16">
        <f t="shared" si="0"/>
        <v>590</v>
      </c>
      <c r="I3" s="4" t="s">
        <v>341</v>
      </c>
    </row>
    <row r="4" spans="1:9">
      <c r="A4" s="15">
        <v>43150</v>
      </c>
      <c r="B4" s="4" t="s">
        <v>342</v>
      </c>
      <c r="C4" s="4" t="s">
        <v>343</v>
      </c>
      <c r="D4" s="4" t="s">
        <v>8</v>
      </c>
      <c r="E4" s="4" t="s">
        <v>344</v>
      </c>
      <c r="F4" s="16">
        <v>349</v>
      </c>
      <c r="G4" s="4">
        <v>2</v>
      </c>
      <c r="H4" s="16">
        <f t="shared" si="0"/>
        <v>698</v>
      </c>
      <c r="I4" s="4" t="s">
        <v>336</v>
      </c>
    </row>
    <row r="5" spans="1:9">
      <c r="A5" s="15">
        <v>43158</v>
      </c>
      <c r="B5" s="4" t="s">
        <v>345</v>
      </c>
      <c r="C5" s="4" t="s">
        <v>346</v>
      </c>
      <c r="D5" s="4" t="s">
        <v>347</v>
      </c>
      <c r="E5" s="4" t="s">
        <v>335</v>
      </c>
      <c r="F5" s="16">
        <v>399</v>
      </c>
      <c r="G5" s="4">
        <v>2</v>
      </c>
      <c r="H5" s="16">
        <f t="shared" si="0"/>
        <v>798</v>
      </c>
      <c r="I5" s="4" t="s">
        <v>336</v>
      </c>
    </row>
    <row r="6" spans="1:9">
      <c r="A6" s="15">
        <v>43186</v>
      </c>
      <c r="B6" s="4" t="s">
        <v>187</v>
      </c>
      <c r="C6" s="4" t="s">
        <v>348</v>
      </c>
      <c r="D6" s="4" t="s">
        <v>349</v>
      </c>
      <c r="E6" s="4" t="s">
        <v>344</v>
      </c>
      <c r="F6" s="16">
        <v>349</v>
      </c>
      <c r="G6" s="4">
        <v>1</v>
      </c>
      <c r="H6" s="16">
        <f t="shared" si="0"/>
        <v>349</v>
      </c>
      <c r="I6" s="4" t="s">
        <v>336</v>
      </c>
    </row>
    <row r="7" spans="1:9">
      <c r="A7" s="15">
        <v>43186</v>
      </c>
      <c r="B7" s="4" t="s">
        <v>350</v>
      </c>
      <c r="C7" s="4" t="s">
        <v>351</v>
      </c>
      <c r="D7" s="4" t="s">
        <v>352</v>
      </c>
      <c r="E7" s="4" t="s">
        <v>344</v>
      </c>
      <c r="F7" s="16">
        <v>349</v>
      </c>
      <c r="G7" s="4">
        <v>2</v>
      </c>
      <c r="H7" s="16">
        <f t="shared" si="0"/>
        <v>698</v>
      </c>
      <c r="I7" s="4" t="s">
        <v>336</v>
      </c>
    </row>
    <row r="8" spans="1:9">
      <c r="A8" s="15">
        <v>43189</v>
      </c>
      <c r="B8" s="4" t="s">
        <v>21</v>
      </c>
      <c r="C8" s="4" t="s">
        <v>353</v>
      </c>
      <c r="D8" s="4" t="s">
        <v>354</v>
      </c>
      <c r="E8" s="4" t="s">
        <v>335</v>
      </c>
      <c r="F8" s="16">
        <v>399</v>
      </c>
      <c r="G8" s="4">
        <v>1</v>
      </c>
      <c r="H8" s="16">
        <f t="shared" si="0"/>
        <v>399</v>
      </c>
      <c r="I8" s="4" t="s">
        <v>336</v>
      </c>
    </row>
    <row r="9" spans="1:9">
      <c r="A9" s="15">
        <v>43210</v>
      </c>
      <c r="B9" s="4" t="s">
        <v>355</v>
      </c>
      <c r="C9" s="4" t="s">
        <v>356</v>
      </c>
      <c r="D9" s="4" t="s">
        <v>357</v>
      </c>
      <c r="E9" s="4" t="s">
        <v>358</v>
      </c>
      <c r="F9" s="16">
        <v>299</v>
      </c>
      <c r="G9" s="4">
        <v>5</v>
      </c>
      <c r="H9" s="16">
        <f t="shared" si="0"/>
        <v>1495</v>
      </c>
      <c r="I9" s="4" t="s">
        <v>336</v>
      </c>
    </row>
    <row r="10" spans="1:9">
      <c r="A10" s="15">
        <v>43220</v>
      </c>
      <c r="B10" s="4" t="s">
        <v>359</v>
      </c>
      <c r="C10" s="4" t="s">
        <v>360</v>
      </c>
      <c r="D10" s="4" t="s">
        <v>354</v>
      </c>
      <c r="E10" s="4" t="s">
        <v>361</v>
      </c>
      <c r="F10" s="16">
        <v>187</v>
      </c>
      <c r="G10" s="4">
        <v>2</v>
      </c>
      <c r="H10" s="16">
        <f t="shared" si="0"/>
        <v>374</v>
      </c>
      <c r="I10" s="4" t="s">
        <v>336</v>
      </c>
    </row>
    <row r="11" spans="1:9">
      <c r="A11" s="15">
        <v>43225</v>
      </c>
      <c r="B11" s="4" t="s">
        <v>152</v>
      </c>
      <c r="C11" s="4" t="s">
        <v>362</v>
      </c>
      <c r="D11" s="4" t="s">
        <v>7</v>
      </c>
      <c r="E11" s="4" t="s">
        <v>363</v>
      </c>
      <c r="F11" s="16">
        <v>469</v>
      </c>
      <c r="G11" s="4">
        <v>1</v>
      </c>
      <c r="H11" s="16">
        <f t="shared" si="0"/>
        <v>469</v>
      </c>
      <c r="I11" s="4" t="s">
        <v>336</v>
      </c>
    </row>
    <row r="12" spans="1:9">
      <c r="A12" s="15">
        <v>43249</v>
      </c>
      <c r="B12" s="4" t="s">
        <v>294</v>
      </c>
      <c r="C12" s="4" t="s">
        <v>364</v>
      </c>
      <c r="D12" s="4" t="s">
        <v>365</v>
      </c>
      <c r="E12" s="4" t="s">
        <v>7</v>
      </c>
      <c r="F12" s="16">
        <v>149</v>
      </c>
      <c r="G12" s="4">
        <v>3</v>
      </c>
      <c r="H12" s="16">
        <f t="shared" si="0"/>
        <v>447</v>
      </c>
      <c r="I12" s="4" t="s">
        <v>341</v>
      </c>
    </row>
    <row r="13" spans="1:9">
      <c r="A13" s="15">
        <v>43260</v>
      </c>
      <c r="B13" s="4" t="s">
        <v>366</v>
      </c>
      <c r="C13" s="4" t="s">
        <v>367</v>
      </c>
      <c r="D13" s="4" t="s">
        <v>7</v>
      </c>
      <c r="E13" s="4" t="s">
        <v>7</v>
      </c>
      <c r="F13" s="16">
        <v>149</v>
      </c>
      <c r="G13" s="4">
        <v>2</v>
      </c>
      <c r="H13" s="16">
        <f t="shared" si="0"/>
        <v>298</v>
      </c>
      <c r="I13" s="4" t="s">
        <v>341</v>
      </c>
    </row>
    <row r="14" spans="1:9">
      <c r="A14" s="15">
        <v>43269</v>
      </c>
      <c r="B14" s="4" t="s">
        <v>345</v>
      </c>
      <c r="C14" s="4" t="s">
        <v>346</v>
      </c>
      <c r="D14" s="4" t="s">
        <v>347</v>
      </c>
      <c r="E14" s="4" t="s">
        <v>368</v>
      </c>
      <c r="F14" s="16">
        <v>349</v>
      </c>
      <c r="G14" s="4">
        <v>1</v>
      </c>
      <c r="H14" s="16">
        <f t="shared" si="0"/>
        <v>349</v>
      </c>
      <c r="I14" s="4" t="s">
        <v>336</v>
      </c>
    </row>
    <row r="15" spans="1:9">
      <c r="A15" s="15">
        <v>43280</v>
      </c>
      <c r="B15" s="4" t="s">
        <v>342</v>
      </c>
      <c r="C15" s="4" t="s">
        <v>369</v>
      </c>
      <c r="D15" s="4" t="s">
        <v>370</v>
      </c>
      <c r="E15" s="4" t="s">
        <v>7</v>
      </c>
      <c r="F15" s="16">
        <v>149</v>
      </c>
      <c r="G15" s="4">
        <v>3</v>
      </c>
      <c r="H15" s="16">
        <f t="shared" si="0"/>
        <v>447</v>
      </c>
      <c r="I15" s="4" t="s">
        <v>341</v>
      </c>
    </row>
    <row r="16" spans="1:9">
      <c r="A16" s="15">
        <v>43110</v>
      </c>
      <c r="B16" s="4" t="s">
        <v>371</v>
      </c>
      <c r="C16" s="4" t="s">
        <v>318</v>
      </c>
      <c r="D16" s="4" t="s">
        <v>365</v>
      </c>
      <c r="E16" s="4" t="s">
        <v>372</v>
      </c>
      <c r="F16" s="16">
        <v>185</v>
      </c>
      <c r="G16" s="4">
        <v>2</v>
      </c>
      <c r="H16" s="16">
        <f t="shared" si="0"/>
        <v>370</v>
      </c>
      <c r="I16" s="4" t="s">
        <v>336</v>
      </c>
    </row>
    <row r="17" spans="1:9">
      <c r="A17" s="15">
        <v>43120</v>
      </c>
      <c r="B17" s="4" t="s">
        <v>373</v>
      </c>
      <c r="C17" s="4" t="s">
        <v>374</v>
      </c>
      <c r="D17" s="4" t="s">
        <v>339</v>
      </c>
      <c r="E17" s="4" t="s">
        <v>368</v>
      </c>
      <c r="F17" s="16">
        <v>349</v>
      </c>
      <c r="G17" s="4">
        <v>1</v>
      </c>
      <c r="H17" s="16">
        <f t="shared" si="0"/>
        <v>349</v>
      </c>
      <c r="I17" s="4" t="s">
        <v>336</v>
      </c>
    </row>
    <row r="18" spans="1:9">
      <c r="A18" s="15">
        <v>43133</v>
      </c>
      <c r="B18" s="4" t="s">
        <v>375</v>
      </c>
      <c r="C18" s="4" t="s">
        <v>376</v>
      </c>
      <c r="D18" s="4" t="s">
        <v>7</v>
      </c>
      <c r="E18" s="4" t="s">
        <v>377</v>
      </c>
      <c r="F18" s="16">
        <v>399</v>
      </c>
      <c r="G18" s="4">
        <v>1</v>
      </c>
      <c r="H18" s="16">
        <f t="shared" si="0"/>
        <v>399</v>
      </c>
      <c r="I18" s="4" t="s">
        <v>336</v>
      </c>
    </row>
    <row r="19" spans="1:9">
      <c r="A19" s="15">
        <v>43148</v>
      </c>
      <c r="B19" s="4" t="s">
        <v>378</v>
      </c>
      <c r="C19" s="4" t="s">
        <v>379</v>
      </c>
      <c r="D19" s="4" t="s">
        <v>380</v>
      </c>
      <c r="E19" s="4" t="s">
        <v>381</v>
      </c>
      <c r="F19" s="16">
        <v>365</v>
      </c>
      <c r="G19" s="4">
        <v>1</v>
      </c>
      <c r="H19" s="16">
        <f t="shared" si="0"/>
        <v>365</v>
      </c>
      <c r="I19" s="4" t="s">
        <v>336</v>
      </c>
    </row>
    <row r="20" spans="1:9">
      <c r="A20" s="15">
        <v>43156</v>
      </c>
      <c r="B20" s="4" t="s">
        <v>187</v>
      </c>
      <c r="C20" s="4" t="s">
        <v>348</v>
      </c>
      <c r="D20" s="4" t="s">
        <v>349</v>
      </c>
      <c r="E20" s="4" t="s">
        <v>382</v>
      </c>
      <c r="F20" s="16">
        <v>285</v>
      </c>
      <c r="G20" s="4">
        <v>2</v>
      </c>
      <c r="H20" s="16">
        <f t="shared" si="0"/>
        <v>570</v>
      </c>
      <c r="I20" s="4" t="s">
        <v>341</v>
      </c>
    </row>
    <row r="21" spans="1:9">
      <c r="A21" s="15">
        <v>43174</v>
      </c>
      <c r="B21" s="4" t="s">
        <v>28</v>
      </c>
      <c r="C21" s="4" t="s">
        <v>29</v>
      </c>
      <c r="D21" s="4" t="s">
        <v>349</v>
      </c>
      <c r="E21" s="4" t="s">
        <v>383</v>
      </c>
      <c r="F21" s="16">
        <v>199</v>
      </c>
      <c r="G21" s="4">
        <v>2</v>
      </c>
      <c r="H21" s="16">
        <f t="shared" si="0"/>
        <v>398</v>
      </c>
      <c r="I21" s="4" t="s">
        <v>341</v>
      </c>
    </row>
    <row r="22" spans="1:9">
      <c r="A22" s="15">
        <v>43183</v>
      </c>
      <c r="B22" s="4" t="s">
        <v>342</v>
      </c>
      <c r="C22" s="4" t="s">
        <v>369</v>
      </c>
      <c r="D22" s="4" t="s">
        <v>370</v>
      </c>
      <c r="E22" s="4" t="s">
        <v>361</v>
      </c>
      <c r="F22" s="16">
        <v>187</v>
      </c>
      <c r="G22" s="4">
        <v>2</v>
      </c>
      <c r="H22" s="16">
        <f t="shared" si="0"/>
        <v>374</v>
      </c>
      <c r="I22" s="4" t="s">
        <v>341</v>
      </c>
    </row>
    <row r="23" spans="1:9">
      <c r="A23" s="15">
        <v>43184</v>
      </c>
      <c r="B23" s="4" t="s">
        <v>384</v>
      </c>
      <c r="C23" s="4" t="s">
        <v>12</v>
      </c>
      <c r="D23" s="4" t="s">
        <v>380</v>
      </c>
      <c r="E23" s="4" t="s">
        <v>340</v>
      </c>
      <c r="F23" s="16">
        <v>295</v>
      </c>
      <c r="G23" s="4">
        <v>2</v>
      </c>
      <c r="H23" s="16">
        <f t="shared" si="0"/>
        <v>590</v>
      </c>
      <c r="I23" s="4" t="s">
        <v>336</v>
      </c>
    </row>
    <row r="24" spans="1:9">
      <c r="A24" s="15">
        <v>43186</v>
      </c>
      <c r="B24" s="4" t="s">
        <v>385</v>
      </c>
      <c r="C24" s="4" t="s">
        <v>23</v>
      </c>
      <c r="D24" s="4" t="s">
        <v>18</v>
      </c>
      <c r="E24" s="4" t="s">
        <v>344</v>
      </c>
      <c r="F24" s="16">
        <v>349</v>
      </c>
      <c r="G24" s="4">
        <v>2</v>
      </c>
      <c r="H24" s="16">
        <f t="shared" si="0"/>
        <v>698</v>
      </c>
      <c r="I24" s="4" t="s">
        <v>336</v>
      </c>
    </row>
    <row r="25" spans="1:9">
      <c r="A25" s="15">
        <v>43206</v>
      </c>
      <c r="B25" s="4" t="s">
        <v>208</v>
      </c>
      <c r="C25" s="4" t="s">
        <v>386</v>
      </c>
      <c r="D25" s="4" t="s">
        <v>334</v>
      </c>
      <c r="E25" s="4" t="s">
        <v>344</v>
      </c>
      <c r="F25" s="16">
        <v>349</v>
      </c>
      <c r="G25" s="4">
        <v>2</v>
      </c>
      <c r="H25" s="16">
        <f t="shared" si="0"/>
        <v>698</v>
      </c>
      <c r="I25" s="4" t="s">
        <v>341</v>
      </c>
    </row>
    <row r="26" spans="1:9">
      <c r="A26" s="15">
        <v>43209</v>
      </c>
      <c r="B26" s="4" t="s">
        <v>294</v>
      </c>
      <c r="C26" s="4" t="s">
        <v>364</v>
      </c>
      <c r="D26" s="4" t="s">
        <v>365</v>
      </c>
      <c r="E26" s="4" t="s">
        <v>368</v>
      </c>
      <c r="F26" s="16">
        <v>349</v>
      </c>
      <c r="G26" s="4">
        <v>1</v>
      </c>
      <c r="H26" s="16">
        <f t="shared" si="0"/>
        <v>349</v>
      </c>
      <c r="I26" s="4" t="s">
        <v>341</v>
      </c>
    </row>
    <row r="27" spans="1:9">
      <c r="A27" s="15">
        <v>43254</v>
      </c>
      <c r="B27" s="4" t="s">
        <v>387</v>
      </c>
      <c r="C27" s="4" t="s">
        <v>388</v>
      </c>
      <c r="D27" s="4" t="s">
        <v>18</v>
      </c>
      <c r="E27" s="4" t="s">
        <v>340</v>
      </c>
      <c r="F27" s="16">
        <v>295</v>
      </c>
      <c r="G27" s="4">
        <v>1</v>
      </c>
      <c r="H27" s="16">
        <f t="shared" si="0"/>
        <v>295</v>
      </c>
      <c r="I27" s="4" t="s">
        <v>341</v>
      </c>
    </row>
    <row r="28" spans="1:9">
      <c r="A28" s="15">
        <v>43256</v>
      </c>
      <c r="B28" s="4" t="s">
        <v>389</v>
      </c>
      <c r="C28" s="4" t="s">
        <v>27</v>
      </c>
      <c r="D28" s="4" t="s">
        <v>370</v>
      </c>
      <c r="E28" s="4" t="s">
        <v>340</v>
      </c>
      <c r="F28" s="16">
        <v>295</v>
      </c>
      <c r="G28" s="4">
        <v>2</v>
      </c>
      <c r="H28" s="16">
        <f t="shared" si="0"/>
        <v>590</v>
      </c>
      <c r="I28" s="4" t="s">
        <v>336</v>
      </c>
    </row>
    <row r="29" spans="1:9">
      <c r="A29" s="15">
        <v>43263</v>
      </c>
      <c r="B29" s="4" t="s">
        <v>371</v>
      </c>
      <c r="C29" s="4" t="s">
        <v>318</v>
      </c>
      <c r="D29" s="4" t="s">
        <v>365</v>
      </c>
      <c r="E29" s="4" t="s">
        <v>7</v>
      </c>
      <c r="F29" s="16">
        <v>149</v>
      </c>
      <c r="G29" s="4">
        <v>2</v>
      </c>
      <c r="H29" s="16">
        <f t="shared" si="0"/>
        <v>298</v>
      </c>
      <c r="I29" s="4" t="s">
        <v>341</v>
      </c>
    </row>
    <row r="30" spans="1:9">
      <c r="A30" s="15">
        <v>43273</v>
      </c>
      <c r="B30" s="4" t="s">
        <v>390</v>
      </c>
      <c r="C30" s="4" t="s">
        <v>391</v>
      </c>
      <c r="D30" s="4" t="s">
        <v>392</v>
      </c>
      <c r="E30" s="4" t="s">
        <v>358</v>
      </c>
      <c r="F30" s="16">
        <v>299</v>
      </c>
      <c r="G30" s="4">
        <v>2</v>
      </c>
      <c r="H30" s="16">
        <f t="shared" si="0"/>
        <v>598</v>
      </c>
      <c r="I30" s="4" t="s">
        <v>341</v>
      </c>
    </row>
    <row r="31" spans="1:9">
      <c r="A31" s="15">
        <v>43281</v>
      </c>
      <c r="B31" s="4" t="s">
        <v>393</v>
      </c>
      <c r="C31" s="4" t="s">
        <v>394</v>
      </c>
      <c r="D31" s="4" t="s">
        <v>357</v>
      </c>
      <c r="E31" s="4" t="s">
        <v>382</v>
      </c>
      <c r="F31" s="16">
        <v>285</v>
      </c>
      <c r="G31" s="4">
        <v>2</v>
      </c>
      <c r="H31" s="16">
        <f t="shared" si="0"/>
        <v>570</v>
      </c>
      <c r="I31" s="4" t="s">
        <v>336</v>
      </c>
    </row>
    <row r="32" spans="1:9">
      <c r="A32" s="15">
        <v>43108</v>
      </c>
      <c r="B32" s="4" t="s">
        <v>337</v>
      </c>
      <c r="C32" s="4" t="s">
        <v>395</v>
      </c>
      <c r="D32" s="4" t="s">
        <v>357</v>
      </c>
      <c r="E32" s="4" t="s">
        <v>340</v>
      </c>
      <c r="F32" s="16">
        <v>295</v>
      </c>
      <c r="G32" s="4">
        <v>2</v>
      </c>
      <c r="H32" s="16">
        <f t="shared" si="0"/>
        <v>590</v>
      </c>
      <c r="I32" s="4" t="s">
        <v>336</v>
      </c>
    </row>
    <row r="33" spans="1:9">
      <c r="A33" s="15">
        <v>43108</v>
      </c>
      <c r="B33" s="4" t="s">
        <v>21</v>
      </c>
      <c r="C33" s="4" t="s">
        <v>16</v>
      </c>
      <c r="D33" s="4" t="s">
        <v>8</v>
      </c>
      <c r="E33" s="4" t="s">
        <v>340</v>
      </c>
      <c r="F33" s="16">
        <v>295</v>
      </c>
      <c r="G33" s="4">
        <v>2</v>
      </c>
      <c r="H33" s="16">
        <f t="shared" si="0"/>
        <v>590</v>
      </c>
      <c r="I33" s="4" t="s">
        <v>341</v>
      </c>
    </row>
    <row r="34" spans="1:9">
      <c r="A34" s="15">
        <v>43110</v>
      </c>
      <c r="B34" s="4" t="s">
        <v>337</v>
      </c>
      <c r="C34" s="4" t="s">
        <v>338</v>
      </c>
      <c r="D34" s="4" t="s">
        <v>339</v>
      </c>
      <c r="E34" s="4" t="s">
        <v>368</v>
      </c>
      <c r="F34" s="16">
        <v>349</v>
      </c>
      <c r="G34" s="4">
        <v>2</v>
      </c>
      <c r="H34" s="16">
        <f t="shared" si="0"/>
        <v>698</v>
      </c>
      <c r="I34" s="4" t="s">
        <v>341</v>
      </c>
    </row>
    <row r="35" spans="1:9">
      <c r="A35" s="15">
        <v>43117</v>
      </c>
      <c r="B35" s="4" t="s">
        <v>355</v>
      </c>
      <c r="C35" s="4" t="s">
        <v>356</v>
      </c>
      <c r="D35" s="4" t="s">
        <v>357</v>
      </c>
      <c r="E35" s="4" t="s">
        <v>396</v>
      </c>
      <c r="F35" s="16">
        <v>245</v>
      </c>
      <c r="G35" s="4">
        <v>1</v>
      </c>
      <c r="H35" s="16">
        <f t="shared" si="0"/>
        <v>245</v>
      </c>
      <c r="I35" s="4" t="s">
        <v>336</v>
      </c>
    </row>
    <row r="36" spans="1:9">
      <c r="A36" s="15">
        <v>43122</v>
      </c>
      <c r="B36" s="4" t="s">
        <v>397</v>
      </c>
      <c r="C36" s="4" t="s">
        <v>398</v>
      </c>
      <c r="D36" s="4" t="s">
        <v>380</v>
      </c>
      <c r="E36" s="4" t="s">
        <v>381</v>
      </c>
      <c r="F36" s="16">
        <v>365</v>
      </c>
      <c r="G36" s="4">
        <v>2</v>
      </c>
      <c r="H36" s="16">
        <f t="shared" si="0"/>
        <v>730</v>
      </c>
      <c r="I36" s="4" t="s">
        <v>336</v>
      </c>
    </row>
    <row r="37" spans="1:9">
      <c r="A37" s="15">
        <v>43174</v>
      </c>
      <c r="B37" s="4" t="s">
        <v>387</v>
      </c>
      <c r="C37" s="4" t="s">
        <v>388</v>
      </c>
      <c r="D37" s="4" t="s">
        <v>18</v>
      </c>
      <c r="E37" s="4" t="s">
        <v>399</v>
      </c>
      <c r="F37" s="16">
        <v>199</v>
      </c>
      <c r="G37" s="4">
        <v>4</v>
      </c>
      <c r="H37" s="16">
        <f t="shared" si="0"/>
        <v>796</v>
      </c>
      <c r="I37" s="4" t="s">
        <v>336</v>
      </c>
    </row>
    <row r="38" spans="1:9">
      <c r="A38" s="15">
        <v>43188</v>
      </c>
      <c r="B38" s="4" t="s">
        <v>400</v>
      </c>
      <c r="C38" s="4" t="s">
        <v>401</v>
      </c>
      <c r="D38" s="4" t="s">
        <v>7</v>
      </c>
      <c r="E38" s="4" t="s">
        <v>396</v>
      </c>
      <c r="F38" s="16">
        <v>245</v>
      </c>
      <c r="G38" s="4">
        <v>1</v>
      </c>
      <c r="H38" s="16">
        <f t="shared" si="0"/>
        <v>245</v>
      </c>
      <c r="I38" s="4" t="s">
        <v>336</v>
      </c>
    </row>
    <row r="39" spans="1:9">
      <c r="A39" s="15">
        <v>43188</v>
      </c>
      <c r="B39" s="4" t="s">
        <v>22</v>
      </c>
      <c r="C39" s="4" t="s">
        <v>402</v>
      </c>
      <c r="D39" s="4" t="s">
        <v>392</v>
      </c>
      <c r="E39" s="4" t="s">
        <v>361</v>
      </c>
      <c r="F39" s="16">
        <v>187</v>
      </c>
      <c r="G39" s="4">
        <v>1</v>
      </c>
      <c r="H39" s="16">
        <f t="shared" si="0"/>
        <v>187</v>
      </c>
      <c r="I39" s="4" t="s">
        <v>341</v>
      </c>
    </row>
    <row r="40" spans="1:9">
      <c r="A40" s="15">
        <v>43188</v>
      </c>
      <c r="B40" s="4" t="s">
        <v>304</v>
      </c>
      <c r="C40" s="4" t="s">
        <v>297</v>
      </c>
      <c r="D40" s="4" t="s">
        <v>380</v>
      </c>
      <c r="E40" s="4" t="s">
        <v>7</v>
      </c>
      <c r="F40" s="16">
        <v>149</v>
      </c>
      <c r="G40" s="4">
        <v>2</v>
      </c>
      <c r="H40" s="16">
        <f t="shared" si="0"/>
        <v>298</v>
      </c>
      <c r="I40" s="4" t="s">
        <v>336</v>
      </c>
    </row>
    <row r="41" spans="1:9">
      <c r="A41" s="15">
        <v>43233</v>
      </c>
      <c r="B41" s="4" t="s">
        <v>294</v>
      </c>
      <c r="C41" s="4" t="s">
        <v>364</v>
      </c>
      <c r="D41" s="4" t="s">
        <v>365</v>
      </c>
      <c r="E41" s="4" t="s">
        <v>361</v>
      </c>
      <c r="F41" s="16">
        <v>187</v>
      </c>
      <c r="G41" s="4">
        <v>2</v>
      </c>
      <c r="H41" s="16">
        <f t="shared" si="0"/>
        <v>374</v>
      </c>
      <c r="I41" s="4" t="s">
        <v>336</v>
      </c>
    </row>
    <row r="42" spans="1:9">
      <c r="A42" s="15">
        <v>43269</v>
      </c>
      <c r="B42" s="4" t="s">
        <v>17</v>
      </c>
      <c r="C42" s="4" t="s">
        <v>0</v>
      </c>
      <c r="D42" s="4" t="s">
        <v>8</v>
      </c>
      <c r="E42" s="4" t="s">
        <v>381</v>
      </c>
      <c r="F42" s="16">
        <v>365</v>
      </c>
      <c r="G42" s="4">
        <v>2</v>
      </c>
      <c r="H42" s="16">
        <f t="shared" si="0"/>
        <v>730</v>
      </c>
      <c r="I42" s="4" t="s">
        <v>341</v>
      </c>
    </row>
    <row r="43" spans="1:9">
      <c r="A43" s="15">
        <v>43110</v>
      </c>
      <c r="B43" s="4" t="s">
        <v>17</v>
      </c>
      <c r="C43" s="4" t="s">
        <v>0</v>
      </c>
      <c r="D43" s="4" t="s">
        <v>8</v>
      </c>
      <c r="E43" s="4" t="s">
        <v>383</v>
      </c>
      <c r="F43" s="16">
        <v>199</v>
      </c>
      <c r="G43" s="4">
        <v>2</v>
      </c>
      <c r="H43" s="16">
        <f t="shared" si="0"/>
        <v>398</v>
      </c>
      <c r="I43" s="4" t="s">
        <v>341</v>
      </c>
    </row>
    <row r="44" spans="1:9">
      <c r="A44" s="15">
        <v>43133</v>
      </c>
      <c r="B44" s="4" t="s">
        <v>403</v>
      </c>
      <c r="C44" s="4" t="s">
        <v>404</v>
      </c>
      <c r="D44" s="4" t="s">
        <v>347</v>
      </c>
      <c r="E44" s="4" t="s">
        <v>13</v>
      </c>
      <c r="F44" s="16">
        <v>265</v>
      </c>
      <c r="G44" s="4">
        <v>1</v>
      </c>
      <c r="H44" s="16">
        <f t="shared" si="0"/>
        <v>265</v>
      </c>
      <c r="I44" s="4" t="s">
        <v>341</v>
      </c>
    </row>
    <row r="45" spans="1:9">
      <c r="A45" s="15">
        <v>43148</v>
      </c>
      <c r="B45" s="4" t="s">
        <v>17</v>
      </c>
      <c r="C45" s="4" t="s">
        <v>326</v>
      </c>
      <c r="D45" s="4" t="s">
        <v>405</v>
      </c>
      <c r="E45" s="4" t="s">
        <v>383</v>
      </c>
      <c r="F45" s="16">
        <v>199</v>
      </c>
      <c r="G45" s="4">
        <v>2</v>
      </c>
      <c r="H45" s="16">
        <f t="shared" si="0"/>
        <v>398</v>
      </c>
      <c r="I45" s="4" t="s">
        <v>341</v>
      </c>
    </row>
    <row r="46" spans="1:9">
      <c r="A46" s="15">
        <v>43151</v>
      </c>
      <c r="B46" s="4" t="s">
        <v>384</v>
      </c>
      <c r="C46" s="4" t="s">
        <v>12</v>
      </c>
      <c r="D46" s="4" t="s">
        <v>380</v>
      </c>
      <c r="E46" s="4" t="s">
        <v>399</v>
      </c>
      <c r="F46" s="16">
        <v>199</v>
      </c>
      <c r="G46" s="4">
        <v>1</v>
      </c>
      <c r="H46" s="16">
        <f t="shared" si="0"/>
        <v>199</v>
      </c>
      <c r="I46" s="4" t="s">
        <v>341</v>
      </c>
    </row>
    <row r="47" spans="1:9">
      <c r="A47" s="15">
        <v>43174</v>
      </c>
      <c r="B47" s="4" t="s">
        <v>406</v>
      </c>
      <c r="C47" s="4" t="s">
        <v>407</v>
      </c>
      <c r="D47" s="4" t="s">
        <v>8</v>
      </c>
      <c r="E47" s="4" t="s">
        <v>372</v>
      </c>
      <c r="F47" s="16">
        <v>185</v>
      </c>
      <c r="G47" s="4">
        <v>2</v>
      </c>
      <c r="H47" s="16">
        <f t="shared" si="0"/>
        <v>370</v>
      </c>
      <c r="I47" s="4" t="s">
        <v>341</v>
      </c>
    </row>
    <row r="48" spans="1:9">
      <c r="A48" s="15">
        <v>43232</v>
      </c>
      <c r="B48" s="4" t="s">
        <v>400</v>
      </c>
      <c r="C48" s="4" t="s">
        <v>401</v>
      </c>
      <c r="D48" s="4" t="s">
        <v>7</v>
      </c>
      <c r="E48" s="4" t="s">
        <v>7</v>
      </c>
      <c r="F48" s="16">
        <v>149</v>
      </c>
      <c r="G48" s="4">
        <v>1</v>
      </c>
      <c r="H48" s="16">
        <f t="shared" si="0"/>
        <v>149</v>
      </c>
      <c r="I48" s="4" t="s">
        <v>341</v>
      </c>
    </row>
    <row r="49" spans="1:9">
      <c r="A49" s="15">
        <v>43237</v>
      </c>
      <c r="B49" s="4" t="s">
        <v>408</v>
      </c>
      <c r="C49" s="4" t="s">
        <v>409</v>
      </c>
      <c r="D49" s="4" t="s">
        <v>410</v>
      </c>
      <c r="E49" s="4" t="s">
        <v>377</v>
      </c>
      <c r="F49" s="16">
        <v>399</v>
      </c>
      <c r="G49" s="4">
        <v>2</v>
      </c>
      <c r="H49" s="16">
        <f t="shared" si="0"/>
        <v>798</v>
      </c>
      <c r="I49" s="4" t="s">
        <v>341</v>
      </c>
    </row>
    <row r="50" spans="1:9">
      <c r="A50" s="15">
        <v>43264</v>
      </c>
      <c r="B50" s="4" t="s">
        <v>17</v>
      </c>
      <c r="C50" s="4" t="s">
        <v>0</v>
      </c>
      <c r="D50" s="4" t="s">
        <v>8</v>
      </c>
      <c r="E50" s="4" t="s">
        <v>361</v>
      </c>
      <c r="F50" s="16">
        <v>187</v>
      </c>
      <c r="G50" s="4">
        <v>5</v>
      </c>
      <c r="H50" s="16">
        <f t="shared" si="0"/>
        <v>935</v>
      </c>
      <c r="I50" s="4" t="s">
        <v>336</v>
      </c>
    </row>
    <row r="51" spans="1:9">
      <c r="A51" s="15">
        <v>43269</v>
      </c>
      <c r="B51" s="4" t="s">
        <v>378</v>
      </c>
      <c r="C51" s="4" t="s">
        <v>379</v>
      </c>
      <c r="D51" s="4" t="s">
        <v>380</v>
      </c>
      <c r="E51" s="4" t="s">
        <v>372</v>
      </c>
      <c r="F51" s="16">
        <v>185</v>
      </c>
      <c r="G51" s="4">
        <v>2</v>
      </c>
      <c r="H51" s="16">
        <f t="shared" si="0"/>
        <v>370</v>
      </c>
      <c r="I51" s="4" t="s">
        <v>336</v>
      </c>
    </row>
    <row r="52" spans="1:9">
      <c r="A52" s="15">
        <v>43104</v>
      </c>
      <c r="B52" s="4" t="s">
        <v>22</v>
      </c>
      <c r="C52" s="4" t="s">
        <v>402</v>
      </c>
      <c r="D52" s="4" t="s">
        <v>392</v>
      </c>
      <c r="E52" s="4" t="s">
        <v>7</v>
      </c>
      <c r="F52" s="16">
        <v>149</v>
      </c>
      <c r="G52" s="4">
        <v>2</v>
      </c>
      <c r="H52" s="16">
        <f t="shared" si="0"/>
        <v>298</v>
      </c>
      <c r="I52" s="4" t="s">
        <v>336</v>
      </c>
    </row>
    <row r="53" spans="1:9">
      <c r="A53" s="15">
        <v>43109</v>
      </c>
      <c r="B53" s="4" t="s">
        <v>411</v>
      </c>
      <c r="C53" s="4" t="s">
        <v>412</v>
      </c>
      <c r="D53" s="4" t="s">
        <v>8</v>
      </c>
      <c r="E53" s="4" t="s">
        <v>340</v>
      </c>
      <c r="F53" s="16">
        <v>295</v>
      </c>
      <c r="G53" s="4">
        <v>3</v>
      </c>
      <c r="H53" s="16">
        <f t="shared" si="0"/>
        <v>885</v>
      </c>
      <c r="I53" s="4" t="s">
        <v>336</v>
      </c>
    </row>
    <row r="54" spans="1:9">
      <c r="A54" s="15">
        <v>43135</v>
      </c>
      <c r="B54" s="4" t="s">
        <v>390</v>
      </c>
      <c r="C54" s="4" t="s">
        <v>391</v>
      </c>
      <c r="D54" s="4" t="s">
        <v>392</v>
      </c>
      <c r="E54" s="4" t="s">
        <v>383</v>
      </c>
      <c r="F54" s="16">
        <v>199</v>
      </c>
      <c r="G54" s="4">
        <v>3</v>
      </c>
      <c r="H54" s="16">
        <f t="shared" si="0"/>
        <v>597</v>
      </c>
      <c r="I54" s="4" t="s">
        <v>336</v>
      </c>
    </row>
    <row r="55" spans="1:9">
      <c r="A55" s="15">
        <v>43151</v>
      </c>
      <c r="B55" s="4" t="s">
        <v>389</v>
      </c>
      <c r="C55" s="4" t="s">
        <v>413</v>
      </c>
      <c r="D55" s="4" t="s">
        <v>365</v>
      </c>
      <c r="E55" s="4" t="s">
        <v>399</v>
      </c>
      <c r="F55" s="16">
        <v>199</v>
      </c>
      <c r="G55" s="4">
        <v>1</v>
      </c>
      <c r="H55" s="16">
        <f t="shared" si="0"/>
        <v>199</v>
      </c>
      <c r="I55" s="4" t="s">
        <v>341</v>
      </c>
    </row>
    <row r="56" spans="1:9">
      <c r="A56" s="15">
        <v>43166</v>
      </c>
      <c r="B56" s="4" t="s">
        <v>397</v>
      </c>
      <c r="C56" s="4" t="s">
        <v>414</v>
      </c>
      <c r="D56" s="4" t="s">
        <v>415</v>
      </c>
      <c r="E56" s="4" t="s">
        <v>344</v>
      </c>
      <c r="F56" s="16">
        <v>349</v>
      </c>
      <c r="G56" s="4">
        <v>2</v>
      </c>
      <c r="H56" s="16">
        <f t="shared" si="0"/>
        <v>698</v>
      </c>
      <c r="I56" s="4" t="s">
        <v>336</v>
      </c>
    </row>
    <row r="57" spans="1:9">
      <c r="A57" s="15">
        <v>43170</v>
      </c>
      <c r="B57" s="4" t="s">
        <v>397</v>
      </c>
      <c r="C57" s="4" t="s">
        <v>414</v>
      </c>
      <c r="D57" s="4" t="s">
        <v>415</v>
      </c>
      <c r="E57" s="4" t="s">
        <v>361</v>
      </c>
      <c r="F57" s="16">
        <v>187</v>
      </c>
      <c r="G57" s="4">
        <v>1</v>
      </c>
      <c r="H57" s="16">
        <f t="shared" si="0"/>
        <v>187</v>
      </c>
      <c r="I57" s="4" t="s">
        <v>341</v>
      </c>
    </row>
    <row r="58" spans="1:9">
      <c r="A58" s="15">
        <v>43173</v>
      </c>
      <c r="B58" s="4" t="s">
        <v>21</v>
      </c>
      <c r="C58" s="4" t="s">
        <v>16</v>
      </c>
      <c r="D58" s="4" t="s">
        <v>8</v>
      </c>
      <c r="E58" s="4" t="s">
        <v>416</v>
      </c>
      <c r="F58" s="16">
        <v>949</v>
      </c>
      <c r="G58" s="4">
        <v>2</v>
      </c>
      <c r="H58" s="16">
        <f t="shared" si="0"/>
        <v>1898</v>
      </c>
      <c r="I58" s="4" t="s">
        <v>341</v>
      </c>
    </row>
    <row r="59" spans="1:9">
      <c r="A59" s="15">
        <v>43174</v>
      </c>
      <c r="B59" s="4" t="s">
        <v>28</v>
      </c>
      <c r="C59" s="4" t="s">
        <v>417</v>
      </c>
      <c r="D59" s="4" t="s">
        <v>18</v>
      </c>
      <c r="E59" s="4" t="s">
        <v>399</v>
      </c>
      <c r="F59" s="16">
        <v>199</v>
      </c>
      <c r="G59" s="4">
        <v>1</v>
      </c>
      <c r="H59" s="16">
        <f t="shared" si="0"/>
        <v>199</v>
      </c>
      <c r="I59" s="4" t="s">
        <v>341</v>
      </c>
    </row>
    <row r="60" spans="1:9">
      <c r="A60" s="15">
        <v>43176</v>
      </c>
      <c r="B60" s="4" t="s">
        <v>337</v>
      </c>
      <c r="C60" s="4" t="s">
        <v>338</v>
      </c>
      <c r="D60" s="4" t="s">
        <v>339</v>
      </c>
      <c r="E60" s="4" t="s">
        <v>340</v>
      </c>
      <c r="F60" s="16">
        <v>295</v>
      </c>
      <c r="G60" s="4">
        <v>2</v>
      </c>
      <c r="H60" s="16">
        <f t="shared" si="0"/>
        <v>590</v>
      </c>
      <c r="I60" s="4" t="s">
        <v>341</v>
      </c>
    </row>
    <row r="61" spans="1:9">
      <c r="A61" s="15">
        <v>43178</v>
      </c>
      <c r="B61" s="4" t="s">
        <v>397</v>
      </c>
      <c r="C61" s="4" t="s">
        <v>398</v>
      </c>
      <c r="D61" s="4" t="s">
        <v>380</v>
      </c>
      <c r="E61" s="4" t="s">
        <v>418</v>
      </c>
      <c r="F61" s="16">
        <v>999</v>
      </c>
      <c r="G61" s="4">
        <v>1</v>
      </c>
      <c r="H61" s="16">
        <f t="shared" si="0"/>
        <v>999</v>
      </c>
      <c r="I61" s="4" t="s">
        <v>341</v>
      </c>
    </row>
    <row r="62" spans="1:9">
      <c r="A62" s="15">
        <v>43181</v>
      </c>
      <c r="B62" s="4" t="s">
        <v>387</v>
      </c>
      <c r="C62" s="4" t="s">
        <v>388</v>
      </c>
      <c r="D62" s="4" t="s">
        <v>18</v>
      </c>
      <c r="E62" s="4" t="s">
        <v>361</v>
      </c>
      <c r="F62" s="16">
        <v>187</v>
      </c>
      <c r="G62" s="4">
        <v>1</v>
      </c>
      <c r="H62" s="16">
        <f t="shared" si="0"/>
        <v>187</v>
      </c>
      <c r="I62" s="4" t="s">
        <v>341</v>
      </c>
    </row>
    <row r="63" spans="1:9">
      <c r="A63" s="15">
        <v>43186</v>
      </c>
      <c r="B63" s="4" t="s">
        <v>345</v>
      </c>
      <c r="C63" s="4" t="s">
        <v>346</v>
      </c>
      <c r="D63" s="4" t="s">
        <v>347</v>
      </c>
      <c r="E63" s="4" t="s">
        <v>344</v>
      </c>
      <c r="F63" s="16">
        <v>349</v>
      </c>
      <c r="G63" s="4">
        <v>2</v>
      </c>
      <c r="H63" s="16">
        <f t="shared" si="0"/>
        <v>698</v>
      </c>
      <c r="I63" s="4" t="s">
        <v>341</v>
      </c>
    </row>
    <row r="64" spans="1:9">
      <c r="A64" s="15">
        <v>43186</v>
      </c>
      <c r="B64" s="4" t="s">
        <v>350</v>
      </c>
      <c r="C64" s="4" t="s">
        <v>351</v>
      </c>
      <c r="D64" s="4" t="s">
        <v>352</v>
      </c>
      <c r="E64" s="4" t="s">
        <v>381</v>
      </c>
      <c r="F64" s="16">
        <v>365</v>
      </c>
      <c r="G64" s="4">
        <v>1</v>
      </c>
      <c r="H64" s="16">
        <f t="shared" si="0"/>
        <v>365</v>
      </c>
      <c r="I64" s="4" t="s">
        <v>341</v>
      </c>
    </row>
    <row r="65" spans="1:9">
      <c r="A65" s="15">
        <v>43187</v>
      </c>
      <c r="B65" s="4" t="s">
        <v>385</v>
      </c>
      <c r="C65" s="4" t="s">
        <v>23</v>
      </c>
      <c r="D65" s="4" t="s">
        <v>18</v>
      </c>
      <c r="E65" s="4" t="s">
        <v>7</v>
      </c>
      <c r="F65" s="16">
        <v>149</v>
      </c>
      <c r="G65" s="4">
        <v>1</v>
      </c>
      <c r="H65" s="16">
        <f t="shared" si="0"/>
        <v>149</v>
      </c>
      <c r="I65" s="4" t="s">
        <v>336</v>
      </c>
    </row>
    <row r="66" spans="1:9">
      <c r="A66" s="15">
        <v>43206</v>
      </c>
      <c r="B66" s="4" t="s">
        <v>332</v>
      </c>
      <c r="C66" s="4" t="s">
        <v>333</v>
      </c>
      <c r="D66" s="4" t="s">
        <v>334</v>
      </c>
      <c r="E66" s="4" t="s">
        <v>361</v>
      </c>
      <c r="F66" s="16">
        <v>187</v>
      </c>
      <c r="G66" s="4">
        <v>2</v>
      </c>
      <c r="H66" s="16">
        <f t="shared" ref="H66:H129" si="1">F66*G66</f>
        <v>374</v>
      </c>
      <c r="I66" s="4" t="s">
        <v>336</v>
      </c>
    </row>
    <row r="67" spans="1:9">
      <c r="A67" s="15">
        <v>43219</v>
      </c>
      <c r="B67" s="4" t="s">
        <v>337</v>
      </c>
      <c r="C67" s="4" t="s">
        <v>395</v>
      </c>
      <c r="D67" s="4" t="s">
        <v>357</v>
      </c>
      <c r="E67" s="4" t="s">
        <v>335</v>
      </c>
      <c r="F67" s="16">
        <v>399</v>
      </c>
      <c r="G67" s="4">
        <v>2</v>
      </c>
      <c r="H67" s="16">
        <f t="shared" si="1"/>
        <v>798</v>
      </c>
      <c r="I67" s="4" t="s">
        <v>341</v>
      </c>
    </row>
    <row r="68" spans="1:9">
      <c r="A68" s="15">
        <v>43229</v>
      </c>
      <c r="B68" s="4" t="s">
        <v>378</v>
      </c>
      <c r="C68" s="4" t="s">
        <v>379</v>
      </c>
      <c r="D68" s="4" t="s">
        <v>380</v>
      </c>
      <c r="E68" s="4" t="s">
        <v>416</v>
      </c>
      <c r="F68" s="16">
        <v>949</v>
      </c>
      <c r="G68" s="4">
        <v>5</v>
      </c>
      <c r="H68" s="16">
        <f t="shared" si="1"/>
        <v>4745</v>
      </c>
      <c r="I68" s="4" t="s">
        <v>341</v>
      </c>
    </row>
    <row r="69" spans="1:9">
      <c r="A69" s="15">
        <v>43235</v>
      </c>
      <c r="B69" s="4" t="s">
        <v>342</v>
      </c>
      <c r="C69" s="4" t="s">
        <v>343</v>
      </c>
      <c r="D69" s="4" t="s">
        <v>8</v>
      </c>
      <c r="E69" s="4" t="s">
        <v>347</v>
      </c>
      <c r="F69" s="16">
        <v>99</v>
      </c>
      <c r="G69" s="4">
        <v>3</v>
      </c>
      <c r="H69" s="16">
        <f t="shared" si="1"/>
        <v>297</v>
      </c>
      <c r="I69" s="4" t="s">
        <v>336</v>
      </c>
    </row>
    <row r="70" spans="1:9">
      <c r="A70" s="15">
        <v>43260</v>
      </c>
      <c r="B70" s="4" t="s">
        <v>28</v>
      </c>
      <c r="C70" s="4" t="s">
        <v>29</v>
      </c>
      <c r="D70" s="4" t="s">
        <v>349</v>
      </c>
      <c r="E70" s="4" t="s">
        <v>399</v>
      </c>
      <c r="F70" s="16">
        <v>199</v>
      </c>
      <c r="G70" s="4">
        <v>1</v>
      </c>
      <c r="H70" s="16">
        <f t="shared" si="1"/>
        <v>199</v>
      </c>
      <c r="I70" s="4" t="s">
        <v>341</v>
      </c>
    </row>
    <row r="71" spans="1:9">
      <c r="A71" s="15">
        <v>43279</v>
      </c>
      <c r="B71" s="4" t="s">
        <v>419</v>
      </c>
      <c r="C71" s="4" t="s">
        <v>420</v>
      </c>
      <c r="D71" s="4" t="s">
        <v>392</v>
      </c>
      <c r="E71" s="4" t="s">
        <v>399</v>
      </c>
      <c r="F71" s="16">
        <v>199</v>
      </c>
      <c r="G71" s="4">
        <v>1</v>
      </c>
      <c r="H71" s="16">
        <f t="shared" si="1"/>
        <v>199</v>
      </c>
      <c r="I71" s="4" t="s">
        <v>336</v>
      </c>
    </row>
    <row r="72" spans="1:9">
      <c r="A72" s="15">
        <v>43115</v>
      </c>
      <c r="B72" s="4" t="s">
        <v>19</v>
      </c>
      <c r="C72" s="4" t="s">
        <v>421</v>
      </c>
      <c r="D72" s="4" t="s">
        <v>392</v>
      </c>
      <c r="E72" s="4" t="s">
        <v>7</v>
      </c>
      <c r="F72" s="16">
        <v>149</v>
      </c>
      <c r="G72" s="4">
        <v>5</v>
      </c>
      <c r="H72" s="16">
        <f t="shared" si="1"/>
        <v>745</v>
      </c>
      <c r="I72" s="4" t="s">
        <v>341</v>
      </c>
    </row>
    <row r="73" spans="1:9">
      <c r="A73" s="15">
        <v>43123</v>
      </c>
      <c r="B73" s="4" t="s">
        <v>403</v>
      </c>
      <c r="C73" s="4" t="s">
        <v>404</v>
      </c>
      <c r="D73" s="4" t="s">
        <v>347</v>
      </c>
      <c r="E73" s="4" t="s">
        <v>381</v>
      </c>
      <c r="F73" s="16">
        <v>365</v>
      </c>
      <c r="G73" s="4">
        <v>1</v>
      </c>
      <c r="H73" s="16">
        <f t="shared" si="1"/>
        <v>365</v>
      </c>
      <c r="I73" s="4" t="s">
        <v>341</v>
      </c>
    </row>
    <row r="74" spans="1:9">
      <c r="A74" s="15">
        <v>43126</v>
      </c>
      <c r="B74" s="4" t="s">
        <v>22</v>
      </c>
      <c r="C74" s="4" t="s">
        <v>402</v>
      </c>
      <c r="D74" s="4" t="s">
        <v>392</v>
      </c>
      <c r="E74" s="4" t="s">
        <v>344</v>
      </c>
      <c r="F74" s="16">
        <v>349</v>
      </c>
      <c r="G74" s="4">
        <v>2</v>
      </c>
      <c r="H74" s="16">
        <f t="shared" si="1"/>
        <v>698</v>
      </c>
      <c r="I74" s="4" t="s">
        <v>336</v>
      </c>
    </row>
    <row r="75" spans="1:9">
      <c r="A75" s="15">
        <v>43147</v>
      </c>
      <c r="B75" s="4" t="s">
        <v>393</v>
      </c>
      <c r="C75" s="4" t="s">
        <v>394</v>
      </c>
      <c r="D75" s="4" t="s">
        <v>357</v>
      </c>
      <c r="E75" s="4" t="s">
        <v>372</v>
      </c>
      <c r="F75" s="16">
        <v>185</v>
      </c>
      <c r="G75" s="4">
        <v>1</v>
      </c>
      <c r="H75" s="16">
        <f t="shared" si="1"/>
        <v>185</v>
      </c>
      <c r="I75" s="4" t="s">
        <v>336</v>
      </c>
    </row>
    <row r="76" spans="1:9">
      <c r="A76" s="15">
        <v>43177</v>
      </c>
      <c r="B76" s="4" t="s">
        <v>304</v>
      </c>
      <c r="C76" s="4" t="s">
        <v>297</v>
      </c>
      <c r="D76" s="4" t="s">
        <v>380</v>
      </c>
      <c r="E76" s="4" t="s">
        <v>399</v>
      </c>
      <c r="F76" s="16">
        <v>365</v>
      </c>
      <c r="G76" s="4">
        <v>1</v>
      </c>
      <c r="H76" s="16">
        <f t="shared" si="1"/>
        <v>365</v>
      </c>
      <c r="I76" s="4" t="s">
        <v>341</v>
      </c>
    </row>
    <row r="77" spans="1:9">
      <c r="A77" s="15">
        <v>43177</v>
      </c>
      <c r="B77" s="4" t="s">
        <v>366</v>
      </c>
      <c r="C77" s="4" t="s">
        <v>367</v>
      </c>
      <c r="D77" s="4" t="s">
        <v>7</v>
      </c>
      <c r="E77" s="4" t="s">
        <v>361</v>
      </c>
      <c r="F77" s="16">
        <v>187</v>
      </c>
      <c r="G77" s="4">
        <v>2</v>
      </c>
      <c r="H77" s="16">
        <f t="shared" si="1"/>
        <v>374</v>
      </c>
      <c r="I77" s="4" t="s">
        <v>341</v>
      </c>
    </row>
    <row r="78" spans="1:9">
      <c r="A78" s="15">
        <v>43184</v>
      </c>
      <c r="B78" s="4" t="s">
        <v>304</v>
      </c>
      <c r="C78" s="4" t="s">
        <v>297</v>
      </c>
      <c r="D78" s="4" t="s">
        <v>380</v>
      </c>
      <c r="E78" s="4" t="s">
        <v>363</v>
      </c>
      <c r="F78" s="16">
        <v>469</v>
      </c>
      <c r="G78" s="4">
        <v>3</v>
      </c>
      <c r="H78" s="16">
        <f t="shared" si="1"/>
        <v>1407</v>
      </c>
      <c r="I78" s="4" t="s">
        <v>336</v>
      </c>
    </row>
    <row r="79" spans="1:9">
      <c r="A79" s="15">
        <v>43195</v>
      </c>
      <c r="B79" s="4" t="s">
        <v>422</v>
      </c>
      <c r="C79" s="4" t="s">
        <v>423</v>
      </c>
      <c r="D79" s="4" t="s">
        <v>410</v>
      </c>
      <c r="E79" s="4" t="s">
        <v>377</v>
      </c>
      <c r="F79" s="16">
        <v>399</v>
      </c>
      <c r="G79" s="4">
        <v>1</v>
      </c>
      <c r="H79" s="16">
        <f t="shared" si="1"/>
        <v>399</v>
      </c>
      <c r="I79" s="4" t="s">
        <v>341</v>
      </c>
    </row>
    <row r="80" spans="1:9">
      <c r="A80" s="15">
        <v>43219</v>
      </c>
      <c r="B80" s="4" t="s">
        <v>389</v>
      </c>
      <c r="C80" s="4" t="s">
        <v>424</v>
      </c>
      <c r="D80" s="4" t="s">
        <v>415</v>
      </c>
      <c r="E80" s="4" t="s">
        <v>7</v>
      </c>
      <c r="F80" s="16">
        <v>149</v>
      </c>
      <c r="G80" s="4">
        <v>1</v>
      </c>
      <c r="H80" s="16">
        <f t="shared" si="1"/>
        <v>149</v>
      </c>
      <c r="I80" s="4" t="s">
        <v>336</v>
      </c>
    </row>
    <row r="81" spans="1:9">
      <c r="A81" s="15">
        <v>43227</v>
      </c>
      <c r="B81" s="4" t="s">
        <v>393</v>
      </c>
      <c r="C81" s="4" t="s">
        <v>394</v>
      </c>
      <c r="D81" s="4" t="s">
        <v>357</v>
      </c>
      <c r="E81" s="4" t="s">
        <v>383</v>
      </c>
      <c r="F81" s="16">
        <v>199</v>
      </c>
      <c r="G81" s="4">
        <v>2</v>
      </c>
      <c r="H81" s="16">
        <f t="shared" si="1"/>
        <v>398</v>
      </c>
      <c r="I81" s="4" t="s">
        <v>341</v>
      </c>
    </row>
    <row r="82" spans="1:9">
      <c r="A82" s="15">
        <v>43249</v>
      </c>
      <c r="B82" s="4" t="s">
        <v>17</v>
      </c>
      <c r="C82" s="4" t="s">
        <v>425</v>
      </c>
      <c r="D82" s="4" t="s">
        <v>349</v>
      </c>
      <c r="E82" s="4" t="s">
        <v>361</v>
      </c>
      <c r="F82" s="16">
        <v>187</v>
      </c>
      <c r="G82" s="4">
        <v>2</v>
      </c>
      <c r="H82" s="16">
        <f t="shared" si="1"/>
        <v>374</v>
      </c>
      <c r="I82" s="4" t="s">
        <v>341</v>
      </c>
    </row>
    <row r="83" spans="1:9">
      <c r="A83" s="15">
        <v>43257</v>
      </c>
      <c r="B83" s="4" t="s">
        <v>375</v>
      </c>
      <c r="C83" s="4" t="s">
        <v>376</v>
      </c>
      <c r="D83" s="4" t="s">
        <v>7</v>
      </c>
      <c r="E83" s="4" t="s">
        <v>363</v>
      </c>
      <c r="F83" s="16">
        <v>469</v>
      </c>
      <c r="G83" s="4">
        <v>1</v>
      </c>
      <c r="H83" s="16">
        <f t="shared" si="1"/>
        <v>469</v>
      </c>
      <c r="I83" s="4" t="s">
        <v>341</v>
      </c>
    </row>
    <row r="84" spans="1:9">
      <c r="A84" s="15">
        <v>43103</v>
      </c>
      <c r="B84" s="4" t="s">
        <v>384</v>
      </c>
      <c r="C84" s="4" t="s">
        <v>12</v>
      </c>
      <c r="D84" s="4" t="s">
        <v>380</v>
      </c>
      <c r="E84" s="4" t="s">
        <v>383</v>
      </c>
      <c r="F84" s="16">
        <v>199</v>
      </c>
      <c r="G84" s="4">
        <v>1</v>
      </c>
      <c r="H84" s="16">
        <f t="shared" si="1"/>
        <v>199</v>
      </c>
      <c r="I84" s="4" t="s">
        <v>341</v>
      </c>
    </row>
    <row r="85" spans="1:9">
      <c r="A85" s="15">
        <v>43103</v>
      </c>
      <c r="B85" s="4" t="s">
        <v>32</v>
      </c>
      <c r="C85" s="4" t="s">
        <v>426</v>
      </c>
      <c r="D85" s="4" t="s">
        <v>352</v>
      </c>
      <c r="E85" s="4" t="s">
        <v>344</v>
      </c>
      <c r="F85" s="16">
        <v>349</v>
      </c>
      <c r="G85" s="4">
        <v>2</v>
      </c>
      <c r="H85" s="16">
        <f t="shared" si="1"/>
        <v>698</v>
      </c>
      <c r="I85" s="4" t="s">
        <v>341</v>
      </c>
    </row>
    <row r="86" spans="1:9">
      <c r="A86" s="15">
        <v>43105</v>
      </c>
      <c r="B86" s="4" t="s">
        <v>304</v>
      </c>
      <c r="C86" s="4" t="s">
        <v>427</v>
      </c>
      <c r="D86" s="4" t="s">
        <v>357</v>
      </c>
      <c r="E86" s="4" t="s">
        <v>361</v>
      </c>
      <c r="F86" s="16">
        <v>187</v>
      </c>
      <c r="G86" s="4">
        <v>2</v>
      </c>
      <c r="H86" s="16">
        <f t="shared" si="1"/>
        <v>374</v>
      </c>
      <c r="I86" s="4" t="s">
        <v>336</v>
      </c>
    </row>
    <row r="87" spans="1:9">
      <c r="A87" s="15">
        <v>43114</v>
      </c>
      <c r="B87" s="4" t="s">
        <v>294</v>
      </c>
      <c r="C87" s="4" t="s">
        <v>364</v>
      </c>
      <c r="D87" s="4" t="s">
        <v>365</v>
      </c>
      <c r="E87" s="4" t="s">
        <v>383</v>
      </c>
      <c r="F87" s="16">
        <v>199</v>
      </c>
      <c r="G87" s="4">
        <v>2</v>
      </c>
      <c r="H87" s="16">
        <f t="shared" si="1"/>
        <v>398</v>
      </c>
      <c r="I87" s="4" t="s">
        <v>336</v>
      </c>
    </row>
    <row r="88" spans="1:9">
      <c r="A88" s="15">
        <v>43120</v>
      </c>
      <c r="B88" s="4" t="s">
        <v>419</v>
      </c>
      <c r="C88" s="4" t="s">
        <v>428</v>
      </c>
      <c r="D88" s="4" t="s">
        <v>347</v>
      </c>
      <c r="E88" s="4" t="s">
        <v>347</v>
      </c>
      <c r="F88" s="16">
        <v>99</v>
      </c>
      <c r="G88" s="4">
        <v>2</v>
      </c>
      <c r="H88" s="16">
        <f t="shared" si="1"/>
        <v>198</v>
      </c>
      <c r="I88" s="4" t="s">
        <v>341</v>
      </c>
    </row>
    <row r="89" spans="1:9">
      <c r="A89" s="15">
        <v>43148</v>
      </c>
      <c r="B89" s="4" t="s">
        <v>419</v>
      </c>
      <c r="C89" s="4" t="s">
        <v>428</v>
      </c>
      <c r="D89" s="4" t="s">
        <v>347</v>
      </c>
      <c r="E89" s="4" t="s">
        <v>344</v>
      </c>
      <c r="F89" s="16">
        <v>349</v>
      </c>
      <c r="G89" s="4">
        <v>1</v>
      </c>
      <c r="H89" s="16">
        <f t="shared" si="1"/>
        <v>349</v>
      </c>
      <c r="I89" s="4" t="s">
        <v>341</v>
      </c>
    </row>
    <row r="90" spans="1:9">
      <c r="A90" s="15">
        <v>43177</v>
      </c>
      <c r="B90" s="4" t="s">
        <v>21</v>
      </c>
      <c r="C90" s="4" t="s">
        <v>16</v>
      </c>
      <c r="D90" s="4" t="s">
        <v>8</v>
      </c>
      <c r="E90" s="4" t="s">
        <v>377</v>
      </c>
      <c r="F90" s="16">
        <v>399</v>
      </c>
      <c r="G90" s="4">
        <v>1</v>
      </c>
      <c r="H90" s="16">
        <f t="shared" si="1"/>
        <v>399</v>
      </c>
      <c r="I90" s="4" t="s">
        <v>336</v>
      </c>
    </row>
    <row r="91" spans="1:9">
      <c r="A91" s="15">
        <v>43186</v>
      </c>
      <c r="B91" s="4" t="s">
        <v>400</v>
      </c>
      <c r="C91" s="4" t="s">
        <v>401</v>
      </c>
      <c r="D91" s="4" t="s">
        <v>7</v>
      </c>
      <c r="E91" s="4" t="s">
        <v>416</v>
      </c>
      <c r="F91" s="16">
        <v>949</v>
      </c>
      <c r="G91" s="4">
        <v>2</v>
      </c>
      <c r="H91" s="16">
        <f t="shared" si="1"/>
        <v>1898</v>
      </c>
      <c r="I91" s="4" t="s">
        <v>341</v>
      </c>
    </row>
    <row r="92" spans="1:9">
      <c r="A92" s="15">
        <v>43219</v>
      </c>
      <c r="B92" s="4" t="s">
        <v>429</v>
      </c>
      <c r="C92" s="4" t="s">
        <v>430</v>
      </c>
      <c r="D92" s="4" t="s">
        <v>8</v>
      </c>
      <c r="E92" s="4" t="s">
        <v>383</v>
      </c>
      <c r="F92" s="16">
        <v>199</v>
      </c>
      <c r="G92" s="4">
        <v>1</v>
      </c>
      <c r="H92" s="16">
        <f t="shared" si="1"/>
        <v>199</v>
      </c>
      <c r="I92" s="4" t="s">
        <v>341</v>
      </c>
    </row>
    <row r="93" spans="1:9">
      <c r="A93" s="15">
        <v>43228</v>
      </c>
      <c r="B93" s="4" t="s">
        <v>28</v>
      </c>
      <c r="C93" s="4" t="s">
        <v>417</v>
      </c>
      <c r="D93" s="4" t="s">
        <v>18</v>
      </c>
      <c r="E93" s="4" t="s">
        <v>383</v>
      </c>
      <c r="F93" s="16">
        <v>199</v>
      </c>
      <c r="G93" s="4">
        <v>2</v>
      </c>
      <c r="H93" s="16">
        <f t="shared" si="1"/>
        <v>398</v>
      </c>
      <c r="I93" s="4" t="s">
        <v>336</v>
      </c>
    </row>
    <row r="94" spans="1:9">
      <c r="A94" s="15">
        <v>43237</v>
      </c>
      <c r="B94" s="4" t="s">
        <v>359</v>
      </c>
      <c r="C94" s="4" t="s">
        <v>360</v>
      </c>
      <c r="D94" s="4" t="s">
        <v>354</v>
      </c>
      <c r="E94" s="4" t="s">
        <v>358</v>
      </c>
      <c r="F94" s="16">
        <v>299</v>
      </c>
      <c r="G94" s="4">
        <v>2</v>
      </c>
      <c r="H94" s="16">
        <f t="shared" si="1"/>
        <v>598</v>
      </c>
      <c r="I94" s="4" t="s">
        <v>336</v>
      </c>
    </row>
    <row r="95" spans="1:9">
      <c r="A95" s="15">
        <v>43102</v>
      </c>
      <c r="B95" s="4" t="s">
        <v>17</v>
      </c>
      <c r="C95" s="4" t="s">
        <v>326</v>
      </c>
      <c r="D95" s="4" t="s">
        <v>405</v>
      </c>
      <c r="E95" s="4" t="s">
        <v>381</v>
      </c>
      <c r="F95" s="16">
        <v>365</v>
      </c>
      <c r="G95" s="4">
        <v>2</v>
      </c>
      <c r="H95" s="16">
        <f>F95*G95</f>
        <v>730</v>
      </c>
      <c r="I95" s="4" t="s">
        <v>336</v>
      </c>
    </row>
    <row r="96" spans="1:9">
      <c r="A96" s="15">
        <v>43110</v>
      </c>
      <c r="B96" s="4" t="s">
        <v>345</v>
      </c>
      <c r="C96" s="4" t="s">
        <v>346</v>
      </c>
      <c r="D96" s="4" t="s">
        <v>347</v>
      </c>
      <c r="E96" s="4" t="s">
        <v>358</v>
      </c>
      <c r="F96" s="16">
        <v>299</v>
      </c>
      <c r="G96" s="4">
        <v>1</v>
      </c>
      <c r="H96" s="16">
        <f t="shared" si="1"/>
        <v>299</v>
      </c>
      <c r="I96" s="4" t="s">
        <v>341</v>
      </c>
    </row>
    <row r="97" spans="1:9">
      <c r="A97" s="15">
        <v>43124</v>
      </c>
      <c r="B97" s="4" t="s">
        <v>19</v>
      </c>
      <c r="C97" s="4" t="s">
        <v>421</v>
      </c>
      <c r="D97" s="4" t="s">
        <v>392</v>
      </c>
      <c r="E97" s="4" t="s">
        <v>377</v>
      </c>
      <c r="F97" s="16">
        <v>399</v>
      </c>
      <c r="G97" s="4">
        <v>4</v>
      </c>
      <c r="H97" s="16">
        <f t="shared" si="1"/>
        <v>1596</v>
      </c>
      <c r="I97" s="4" t="s">
        <v>341</v>
      </c>
    </row>
    <row r="98" spans="1:9">
      <c r="A98" s="15">
        <v>43128</v>
      </c>
      <c r="B98" s="4" t="s">
        <v>337</v>
      </c>
      <c r="C98" s="4" t="s">
        <v>395</v>
      </c>
      <c r="D98" s="4" t="s">
        <v>357</v>
      </c>
      <c r="E98" s="4" t="s">
        <v>399</v>
      </c>
      <c r="F98" s="16">
        <v>199</v>
      </c>
      <c r="G98" s="4">
        <v>2</v>
      </c>
      <c r="H98" s="16">
        <f t="shared" si="1"/>
        <v>398</v>
      </c>
      <c r="I98" s="4" t="s">
        <v>341</v>
      </c>
    </row>
    <row r="99" spans="1:9">
      <c r="A99" s="15">
        <v>43132</v>
      </c>
      <c r="B99" s="4" t="s">
        <v>208</v>
      </c>
      <c r="C99" s="4" t="s">
        <v>386</v>
      </c>
      <c r="D99" s="4" t="s">
        <v>334</v>
      </c>
      <c r="E99" s="4" t="s">
        <v>377</v>
      </c>
      <c r="F99" s="16">
        <v>399</v>
      </c>
      <c r="G99" s="4">
        <v>2</v>
      </c>
      <c r="H99" s="16">
        <f t="shared" si="1"/>
        <v>798</v>
      </c>
      <c r="I99" s="4" t="s">
        <v>341</v>
      </c>
    </row>
    <row r="100" spans="1:9">
      <c r="A100" s="15">
        <v>43134</v>
      </c>
      <c r="B100" s="4" t="s">
        <v>431</v>
      </c>
      <c r="C100" s="4" t="s">
        <v>432</v>
      </c>
      <c r="D100" s="4" t="s">
        <v>8</v>
      </c>
      <c r="E100" s="4" t="s">
        <v>377</v>
      </c>
      <c r="F100" s="16">
        <v>399</v>
      </c>
      <c r="G100" s="4">
        <v>1</v>
      </c>
      <c r="H100" s="16">
        <f t="shared" si="1"/>
        <v>399</v>
      </c>
      <c r="I100" s="4" t="s">
        <v>341</v>
      </c>
    </row>
    <row r="101" spans="1:9">
      <c r="A101" s="15">
        <v>43147</v>
      </c>
      <c r="B101" s="4" t="s">
        <v>378</v>
      </c>
      <c r="C101" s="4" t="s">
        <v>379</v>
      </c>
      <c r="D101" s="4" t="s">
        <v>380</v>
      </c>
      <c r="E101" s="4" t="s">
        <v>13</v>
      </c>
      <c r="F101" s="16">
        <v>265</v>
      </c>
      <c r="G101" s="4">
        <v>4</v>
      </c>
      <c r="H101" s="16">
        <f t="shared" si="1"/>
        <v>1060</v>
      </c>
      <c r="I101" s="4" t="s">
        <v>341</v>
      </c>
    </row>
    <row r="102" spans="1:9">
      <c r="A102" s="15">
        <v>43148</v>
      </c>
      <c r="B102" s="4" t="s">
        <v>17</v>
      </c>
      <c r="C102" s="4" t="s">
        <v>326</v>
      </c>
      <c r="D102" s="4" t="s">
        <v>405</v>
      </c>
      <c r="E102" s="4" t="s">
        <v>361</v>
      </c>
      <c r="F102" s="16">
        <v>187</v>
      </c>
      <c r="G102" s="4">
        <v>3</v>
      </c>
      <c r="H102" s="16">
        <f t="shared" si="1"/>
        <v>561</v>
      </c>
      <c r="I102" s="4" t="s">
        <v>336</v>
      </c>
    </row>
    <row r="103" spans="1:9">
      <c r="A103" s="15">
        <v>43166</v>
      </c>
      <c r="B103" s="4" t="s">
        <v>208</v>
      </c>
      <c r="C103" s="4" t="s">
        <v>433</v>
      </c>
      <c r="D103" s="4" t="s">
        <v>8</v>
      </c>
      <c r="E103" s="4" t="s">
        <v>344</v>
      </c>
      <c r="F103" s="16">
        <v>349</v>
      </c>
      <c r="G103" s="4">
        <v>2</v>
      </c>
      <c r="H103" s="16">
        <f t="shared" si="1"/>
        <v>698</v>
      </c>
      <c r="I103" s="4" t="s">
        <v>341</v>
      </c>
    </row>
    <row r="104" spans="1:9">
      <c r="A104" s="15">
        <v>43211</v>
      </c>
      <c r="B104" s="4" t="s">
        <v>152</v>
      </c>
      <c r="C104" s="4" t="s">
        <v>434</v>
      </c>
      <c r="D104" s="4" t="s">
        <v>8</v>
      </c>
      <c r="E104" s="4" t="s">
        <v>416</v>
      </c>
      <c r="F104" s="16">
        <v>949</v>
      </c>
      <c r="G104" s="4">
        <v>1</v>
      </c>
      <c r="H104" s="16">
        <f t="shared" si="1"/>
        <v>949</v>
      </c>
      <c r="I104" s="4" t="s">
        <v>336</v>
      </c>
    </row>
    <row r="105" spans="1:9">
      <c r="A105" s="15">
        <v>43229</v>
      </c>
      <c r="B105" s="4" t="s">
        <v>429</v>
      </c>
      <c r="C105" s="4" t="s">
        <v>430</v>
      </c>
      <c r="D105" s="4" t="s">
        <v>8</v>
      </c>
      <c r="E105" s="4" t="s">
        <v>344</v>
      </c>
      <c r="F105" s="16">
        <v>349</v>
      </c>
      <c r="G105" s="4">
        <v>2</v>
      </c>
      <c r="H105" s="16">
        <f t="shared" si="1"/>
        <v>698</v>
      </c>
      <c r="I105" s="4" t="s">
        <v>341</v>
      </c>
    </row>
    <row r="106" spans="1:9">
      <c r="A106" s="15">
        <v>43232</v>
      </c>
      <c r="B106" s="4" t="s">
        <v>208</v>
      </c>
      <c r="C106" s="4" t="s">
        <v>386</v>
      </c>
      <c r="D106" s="4" t="s">
        <v>334</v>
      </c>
      <c r="E106" s="4" t="s">
        <v>335</v>
      </c>
      <c r="F106" s="16">
        <v>399</v>
      </c>
      <c r="G106" s="4">
        <v>2</v>
      </c>
      <c r="H106" s="16">
        <f t="shared" si="1"/>
        <v>798</v>
      </c>
      <c r="I106" s="4" t="s">
        <v>336</v>
      </c>
    </row>
    <row r="107" spans="1:9">
      <c r="A107" s="15">
        <v>43249</v>
      </c>
      <c r="B107" s="4" t="s">
        <v>375</v>
      </c>
      <c r="C107" s="4" t="s">
        <v>376</v>
      </c>
      <c r="D107" s="4" t="s">
        <v>7</v>
      </c>
      <c r="E107" s="4" t="s">
        <v>377</v>
      </c>
      <c r="F107" s="16">
        <v>399</v>
      </c>
      <c r="G107" s="4">
        <v>1</v>
      </c>
      <c r="H107" s="16">
        <f t="shared" si="1"/>
        <v>399</v>
      </c>
      <c r="I107" s="4" t="s">
        <v>336</v>
      </c>
    </row>
    <row r="108" spans="1:9">
      <c r="A108" s="15">
        <v>43251</v>
      </c>
      <c r="B108" s="4" t="s">
        <v>32</v>
      </c>
      <c r="C108" s="4" t="s">
        <v>426</v>
      </c>
      <c r="D108" s="4" t="s">
        <v>352</v>
      </c>
      <c r="E108" s="4" t="s">
        <v>335</v>
      </c>
      <c r="F108" s="16">
        <v>399</v>
      </c>
      <c r="G108" s="4">
        <v>2</v>
      </c>
      <c r="H108" s="16">
        <f t="shared" si="1"/>
        <v>798</v>
      </c>
      <c r="I108" s="4" t="s">
        <v>336</v>
      </c>
    </row>
    <row r="109" spans="1:9">
      <c r="A109" s="15">
        <v>43256</v>
      </c>
      <c r="B109" s="4" t="s">
        <v>355</v>
      </c>
      <c r="C109" s="4" t="s">
        <v>356</v>
      </c>
      <c r="D109" s="4" t="s">
        <v>357</v>
      </c>
      <c r="E109" s="4" t="s">
        <v>340</v>
      </c>
      <c r="F109" s="16">
        <v>295</v>
      </c>
      <c r="G109" s="4">
        <v>4</v>
      </c>
      <c r="H109" s="16">
        <f t="shared" si="1"/>
        <v>1180</v>
      </c>
      <c r="I109" s="4" t="s">
        <v>341</v>
      </c>
    </row>
    <row r="110" spans="1:9">
      <c r="A110" s="15">
        <v>43264</v>
      </c>
      <c r="B110" s="4" t="s">
        <v>403</v>
      </c>
      <c r="C110" s="4" t="s">
        <v>404</v>
      </c>
      <c r="D110" s="4" t="s">
        <v>347</v>
      </c>
      <c r="E110" s="4" t="s">
        <v>7</v>
      </c>
      <c r="F110" s="16">
        <v>149</v>
      </c>
      <c r="G110" s="4">
        <v>2</v>
      </c>
      <c r="H110" s="16">
        <f t="shared" si="1"/>
        <v>298</v>
      </c>
      <c r="I110" s="4" t="s">
        <v>341</v>
      </c>
    </row>
    <row r="111" spans="1:9">
      <c r="A111" s="15">
        <v>43273</v>
      </c>
      <c r="B111" s="4" t="s">
        <v>359</v>
      </c>
      <c r="C111" s="4" t="s">
        <v>360</v>
      </c>
      <c r="D111" s="4" t="s">
        <v>354</v>
      </c>
      <c r="E111" s="4" t="s">
        <v>418</v>
      </c>
      <c r="F111" s="16">
        <v>999</v>
      </c>
      <c r="G111" s="4">
        <v>2</v>
      </c>
      <c r="H111" s="16">
        <f t="shared" si="1"/>
        <v>1998</v>
      </c>
      <c r="I111" s="4" t="s">
        <v>336</v>
      </c>
    </row>
    <row r="112" spans="1:9">
      <c r="A112" s="15">
        <v>43281</v>
      </c>
      <c r="B112" s="4" t="s">
        <v>403</v>
      </c>
      <c r="C112" s="4" t="s">
        <v>404</v>
      </c>
      <c r="D112" s="4" t="s">
        <v>347</v>
      </c>
      <c r="E112" s="4" t="s">
        <v>382</v>
      </c>
      <c r="F112" s="16">
        <v>285</v>
      </c>
      <c r="G112" s="4">
        <v>4</v>
      </c>
      <c r="H112" s="16">
        <f t="shared" si="1"/>
        <v>1140</v>
      </c>
      <c r="I112" s="4" t="s">
        <v>341</v>
      </c>
    </row>
    <row r="113" spans="1:9">
      <c r="A113" s="15">
        <v>43115</v>
      </c>
      <c r="B113" s="4" t="s">
        <v>419</v>
      </c>
      <c r="C113" s="4" t="s">
        <v>428</v>
      </c>
      <c r="D113" s="4" t="s">
        <v>347</v>
      </c>
      <c r="E113" s="4" t="s">
        <v>7</v>
      </c>
      <c r="F113" s="16">
        <v>149</v>
      </c>
      <c r="G113" s="4">
        <v>1</v>
      </c>
      <c r="H113" s="16">
        <f t="shared" si="1"/>
        <v>149</v>
      </c>
      <c r="I113" s="4" t="s">
        <v>341</v>
      </c>
    </row>
    <row r="114" spans="1:9">
      <c r="A114" s="15">
        <v>43131</v>
      </c>
      <c r="B114" s="4" t="s">
        <v>406</v>
      </c>
      <c r="C114" s="4" t="s">
        <v>407</v>
      </c>
      <c r="D114" s="4" t="s">
        <v>8</v>
      </c>
      <c r="E114" s="4" t="s">
        <v>7</v>
      </c>
      <c r="F114" s="16">
        <v>149</v>
      </c>
      <c r="G114" s="4">
        <v>2</v>
      </c>
      <c r="H114" s="16">
        <f t="shared" si="1"/>
        <v>298</v>
      </c>
      <c r="I114" s="4" t="s">
        <v>341</v>
      </c>
    </row>
    <row r="115" spans="1:9">
      <c r="A115" s="15">
        <v>43132</v>
      </c>
      <c r="B115" s="4" t="s">
        <v>431</v>
      </c>
      <c r="C115" s="4" t="s">
        <v>432</v>
      </c>
      <c r="D115" s="4" t="s">
        <v>8</v>
      </c>
      <c r="E115" s="4" t="s">
        <v>344</v>
      </c>
      <c r="F115" s="16">
        <v>349</v>
      </c>
      <c r="G115" s="4">
        <v>1</v>
      </c>
      <c r="H115" s="16">
        <f t="shared" si="1"/>
        <v>349</v>
      </c>
      <c r="I115" s="4" t="s">
        <v>336</v>
      </c>
    </row>
    <row r="116" spans="1:9">
      <c r="A116" s="15">
        <v>43154</v>
      </c>
      <c r="B116" s="4" t="s">
        <v>393</v>
      </c>
      <c r="C116" s="4" t="s">
        <v>394</v>
      </c>
      <c r="D116" s="4" t="s">
        <v>357</v>
      </c>
      <c r="E116" s="4" t="s">
        <v>418</v>
      </c>
      <c r="F116" s="16">
        <v>999</v>
      </c>
      <c r="G116" s="4">
        <v>2</v>
      </c>
      <c r="H116" s="16">
        <f t="shared" si="1"/>
        <v>1998</v>
      </c>
      <c r="I116" s="4" t="s">
        <v>341</v>
      </c>
    </row>
    <row r="117" spans="1:9">
      <c r="A117" s="15">
        <v>43162</v>
      </c>
      <c r="B117" s="4" t="s">
        <v>373</v>
      </c>
      <c r="C117" s="4" t="s">
        <v>374</v>
      </c>
      <c r="D117" s="4" t="s">
        <v>339</v>
      </c>
      <c r="E117" s="4" t="s">
        <v>344</v>
      </c>
      <c r="F117" s="16">
        <v>349</v>
      </c>
      <c r="G117" s="4">
        <v>1</v>
      </c>
      <c r="H117" s="16">
        <f t="shared" si="1"/>
        <v>349</v>
      </c>
      <c r="I117" s="4" t="s">
        <v>341</v>
      </c>
    </row>
    <row r="118" spans="1:9">
      <c r="A118" s="15">
        <v>43170</v>
      </c>
      <c r="B118" s="4" t="s">
        <v>400</v>
      </c>
      <c r="C118" s="4" t="s">
        <v>401</v>
      </c>
      <c r="D118" s="4" t="s">
        <v>7</v>
      </c>
      <c r="E118" s="4" t="s">
        <v>340</v>
      </c>
      <c r="F118" s="16">
        <v>295</v>
      </c>
      <c r="G118" s="4">
        <v>1</v>
      </c>
      <c r="H118" s="16">
        <f t="shared" si="1"/>
        <v>295</v>
      </c>
      <c r="I118" s="4" t="s">
        <v>341</v>
      </c>
    </row>
    <row r="119" spans="1:9">
      <c r="A119" s="15">
        <v>43176</v>
      </c>
      <c r="B119" s="4" t="s">
        <v>17</v>
      </c>
      <c r="C119" s="4" t="s">
        <v>425</v>
      </c>
      <c r="D119" s="4" t="s">
        <v>349</v>
      </c>
      <c r="E119" s="4" t="s">
        <v>13</v>
      </c>
      <c r="F119" s="16">
        <v>265</v>
      </c>
      <c r="G119" s="4">
        <v>1</v>
      </c>
      <c r="H119" s="16">
        <f t="shared" si="1"/>
        <v>265</v>
      </c>
      <c r="I119" s="4" t="s">
        <v>336</v>
      </c>
    </row>
    <row r="120" spans="1:9">
      <c r="A120" s="15">
        <v>43177</v>
      </c>
      <c r="B120" s="4" t="s">
        <v>389</v>
      </c>
      <c r="C120" s="4" t="s">
        <v>413</v>
      </c>
      <c r="D120" s="4" t="s">
        <v>365</v>
      </c>
      <c r="E120" s="4" t="s">
        <v>363</v>
      </c>
      <c r="F120" s="16">
        <v>469</v>
      </c>
      <c r="G120" s="4">
        <v>2</v>
      </c>
      <c r="H120" s="16">
        <f t="shared" si="1"/>
        <v>938</v>
      </c>
      <c r="I120" s="4" t="s">
        <v>336</v>
      </c>
    </row>
    <row r="121" spans="1:9">
      <c r="A121" s="15">
        <v>43187</v>
      </c>
      <c r="B121" s="4" t="s">
        <v>342</v>
      </c>
      <c r="C121" s="4" t="s">
        <v>369</v>
      </c>
      <c r="D121" s="4" t="s">
        <v>370</v>
      </c>
      <c r="E121" s="4" t="s">
        <v>396</v>
      </c>
      <c r="F121" s="16">
        <v>245</v>
      </c>
      <c r="G121" s="4">
        <v>8</v>
      </c>
      <c r="H121" s="16">
        <f t="shared" si="1"/>
        <v>1960</v>
      </c>
      <c r="I121" s="4" t="s">
        <v>336</v>
      </c>
    </row>
    <row r="122" spans="1:9">
      <c r="A122" s="15">
        <v>43189</v>
      </c>
      <c r="B122" s="4" t="s">
        <v>435</v>
      </c>
      <c r="C122" s="4" t="s">
        <v>2</v>
      </c>
      <c r="D122" s="4" t="s">
        <v>436</v>
      </c>
      <c r="E122" s="4" t="s">
        <v>361</v>
      </c>
      <c r="F122" s="16">
        <v>187</v>
      </c>
      <c r="G122" s="4">
        <v>1</v>
      </c>
      <c r="H122" s="16">
        <f t="shared" si="1"/>
        <v>187</v>
      </c>
      <c r="I122" s="4" t="s">
        <v>341</v>
      </c>
    </row>
    <row r="123" spans="1:9">
      <c r="A123" s="15">
        <v>43200</v>
      </c>
      <c r="B123" s="4" t="s">
        <v>350</v>
      </c>
      <c r="C123" s="4" t="s">
        <v>351</v>
      </c>
      <c r="D123" s="4" t="s">
        <v>352</v>
      </c>
      <c r="E123" s="4" t="s">
        <v>383</v>
      </c>
      <c r="F123" s="16">
        <v>199</v>
      </c>
      <c r="G123" s="4">
        <v>1</v>
      </c>
      <c r="H123" s="16">
        <f t="shared" si="1"/>
        <v>199</v>
      </c>
      <c r="I123" s="4" t="s">
        <v>341</v>
      </c>
    </row>
    <row r="124" spans="1:9">
      <c r="A124" s="15">
        <v>43233</v>
      </c>
      <c r="B124" s="4" t="s">
        <v>419</v>
      </c>
      <c r="C124" s="4" t="s">
        <v>420</v>
      </c>
      <c r="D124" s="4" t="s">
        <v>392</v>
      </c>
      <c r="E124" s="4" t="s">
        <v>347</v>
      </c>
      <c r="F124" s="16">
        <v>99</v>
      </c>
      <c r="G124" s="4">
        <v>1</v>
      </c>
      <c r="H124" s="16">
        <f t="shared" si="1"/>
        <v>99</v>
      </c>
      <c r="I124" s="4" t="s">
        <v>341</v>
      </c>
    </row>
    <row r="125" spans="1:9">
      <c r="A125" s="15">
        <v>43261</v>
      </c>
      <c r="B125" s="4" t="s">
        <v>385</v>
      </c>
      <c r="C125" s="4" t="s">
        <v>23</v>
      </c>
      <c r="D125" s="4" t="s">
        <v>18</v>
      </c>
      <c r="E125" s="4" t="s">
        <v>382</v>
      </c>
      <c r="F125" s="16">
        <v>285</v>
      </c>
      <c r="G125" s="4">
        <v>2</v>
      </c>
      <c r="H125" s="16">
        <f t="shared" si="1"/>
        <v>570</v>
      </c>
      <c r="I125" s="4" t="s">
        <v>336</v>
      </c>
    </row>
    <row r="126" spans="1:9">
      <c r="A126" s="15">
        <v>43261</v>
      </c>
      <c r="B126" s="4" t="s">
        <v>304</v>
      </c>
      <c r="C126" s="4" t="s">
        <v>427</v>
      </c>
      <c r="D126" s="4" t="s">
        <v>357</v>
      </c>
      <c r="E126" s="4" t="s">
        <v>344</v>
      </c>
      <c r="F126" s="16">
        <v>349</v>
      </c>
      <c r="G126" s="4">
        <v>6</v>
      </c>
      <c r="H126" s="16">
        <f t="shared" si="1"/>
        <v>2094</v>
      </c>
      <c r="I126" s="4" t="s">
        <v>336</v>
      </c>
    </row>
    <row r="127" spans="1:9">
      <c r="A127" s="15">
        <v>43114</v>
      </c>
      <c r="B127" s="4" t="s">
        <v>429</v>
      </c>
      <c r="C127" s="4" t="s">
        <v>430</v>
      </c>
      <c r="D127" s="4" t="s">
        <v>8</v>
      </c>
      <c r="E127" s="4" t="s">
        <v>368</v>
      </c>
      <c r="F127" s="16">
        <v>349</v>
      </c>
      <c r="G127" s="4">
        <v>3</v>
      </c>
      <c r="H127" s="16">
        <f t="shared" si="1"/>
        <v>1047</v>
      </c>
      <c r="I127" s="4" t="s">
        <v>336</v>
      </c>
    </row>
    <row r="128" spans="1:9">
      <c r="A128" s="15">
        <v>43114</v>
      </c>
      <c r="B128" s="4" t="s">
        <v>152</v>
      </c>
      <c r="C128" s="4" t="s">
        <v>434</v>
      </c>
      <c r="D128" s="4" t="s">
        <v>8</v>
      </c>
      <c r="E128" s="4" t="s">
        <v>344</v>
      </c>
      <c r="F128" s="16">
        <v>349</v>
      </c>
      <c r="G128" s="4">
        <v>1</v>
      </c>
      <c r="H128" s="16">
        <f t="shared" si="1"/>
        <v>349</v>
      </c>
      <c r="I128" s="4" t="s">
        <v>336</v>
      </c>
    </row>
    <row r="129" spans="1:9">
      <c r="A129" s="15">
        <v>43121</v>
      </c>
      <c r="B129" s="4" t="s">
        <v>208</v>
      </c>
      <c r="C129" s="4" t="s">
        <v>433</v>
      </c>
      <c r="D129" s="4" t="s">
        <v>8</v>
      </c>
      <c r="E129" s="4" t="s">
        <v>368</v>
      </c>
      <c r="F129" s="16">
        <v>349</v>
      </c>
      <c r="G129" s="4">
        <v>5</v>
      </c>
      <c r="H129" s="16">
        <f t="shared" si="1"/>
        <v>1745</v>
      </c>
      <c r="I129" s="4" t="s">
        <v>336</v>
      </c>
    </row>
    <row r="130" spans="1:9">
      <c r="A130" s="15">
        <v>43144</v>
      </c>
      <c r="B130" s="4" t="s">
        <v>32</v>
      </c>
      <c r="C130" s="4" t="s">
        <v>20</v>
      </c>
      <c r="D130" s="4" t="s">
        <v>7</v>
      </c>
      <c r="E130" s="4" t="s">
        <v>340</v>
      </c>
      <c r="F130" s="16">
        <v>295</v>
      </c>
      <c r="G130" s="4">
        <v>2</v>
      </c>
      <c r="H130" s="16">
        <f t="shared" ref="H130:H193" si="2">F130*G130</f>
        <v>590</v>
      </c>
      <c r="I130" s="4" t="s">
        <v>341</v>
      </c>
    </row>
    <row r="131" spans="1:9">
      <c r="A131" s="15">
        <v>43167</v>
      </c>
      <c r="B131" s="4" t="s">
        <v>32</v>
      </c>
      <c r="C131" s="4" t="s">
        <v>426</v>
      </c>
      <c r="D131" s="4" t="s">
        <v>352</v>
      </c>
      <c r="E131" s="4" t="s">
        <v>7</v>
      </c>
      <c r="F131" s="16">
        <v>149</v>
      </c>
      <c r="G131" s="4">
        <v>2</v>
      </c>
      <c r="H131" s="16">
        <f t="shared" si="2"/>
        <v>298</v>
      </c>
      <c r="I131" s="4" t="s">
        <v>336</v>
      </c>
    </row>
    <row r="132" spans="1:9">
      <c r="A132" s="15">
        <v>43179</v>
      </c>
      <c r="B132" s="4" t="s">
        <v>406</v>
      </c>
      <c r="C132" s="4" t="s">
        <v>407</v>
      </c>
      <c r="D132" s="4" t="s">
        <v>8</v>
      </c>
      <c r="E132" s="4" t="s">
        <v>383</v>
      </c>
      <c r="F132" s="16">
        <v>199</v>
      </c>
      <c r="G132" s="4">
        <v>5</v>
      </c>
      <c r="H132" s="16">
        <f t="shared" si="2"/>
        <v>995</v>
      </c>
      <c r="I132" s="4" t="s">
        <v>336</v>
      </c>
    </row>
    <row r="133" spans="1:9">
      <c r="A133" s="15">
        <v>43186</v>
      </c>
      <c r="B133" s="4" t="s">
        <v>429</v>
      </c>
      <c r="C133" s="4" t="s">
        <v>430</v>
      </c>
      <c r="D133" s="4" t="s">
        <v>8</v>
      </c>
      <c r="E133" s="4" t="s">
        <v>363</v>
      </c>
      <c r="F133" s="16">
        <v>469</v>
      </c>
      <c r="G133" s="4">
        <v>3</v>
      </c>
      <c r="H133" s="16">
        <f t="shared" si="2"/>
        <v>1407</v>
      </c>
      <c r="I133" s="4" t="s">
        <v>336</v>
      </c>
    </row>
    <row r="134" spans="1:9">
      <c r="A134" s="15">
        <v>43196</v>
      </c>
      <c r="B134" s="4" t="s">
        <v>422</v>
      </c>
      <c r="C134" s="4" t="s">
        <v>423</v>
      </c>
      <c r="D134" s="4" t="s">
        <v>410</v>
      </c>
      <c r="E134" s="4" t="s">
        <v>358</v>
      </c>
      <c r="F134" s="16">
        <v>299</v>
      </c>
      <c r="G134" s="4">
        <v>1</v>
      </c>
      <c r="H134" s="16">
        <f t="shared" si="2"/>
        <v>299</v>
      </c>
      <c r="I134" s="4" t="s">
        <v>336</v>
      </c>
    </row>
    <row r="135" spans="1:9">
      <c r="A135" s="15">
        <v>43204</v>
      </c>
      <c r="B135" s="4" t="s">
        <v>21</v>
      </c>
      <c r="C135" s="4" t="s">
        <v>16</v>
      </c>
      <c r="D135" s="4" t="s">
        <v>8</v>
      </c>
      <c r="E135" s="4" t="s">
        <v>344</v>
      </c>
      <c r="F135" s="16">
        <v>349</v>
      </c>
      <c r="G135" s="4">
        <v>1</v>
      </c>
      <c r="H135" s="16">
        <f t="shared" si="2"/>
        <v>349</v>
      </c>
      <c r="I135" s="4" t="s">
        <v>341</v>
      </c>
    </row>
    <row r="136" spans="1:9">
      <c r="A136" s="15">
        <v>43206</v>
      </c>
      <c r="B136" s="4" t="s">
        <v>342</v>
      </c>
      <c r="C136" s="4" t="s">
        <v>369</v>
      </c>
      <c r="D136" s="4" t="s">
        <v>370</v>
      </c>
      <c r="E136" s="4" t="s">
        <v>340</v>
      </c>
      <c r="F136" s="16">
        <v>295</v>
      </c>
      <c r="G136" s="4">
        <v>1</v>
      </c>
      <c r="H136" s="16">
        <f t="shared" si="2"/>
        <v>295</v>
      </c>
      <c r="I136" s="4" t="s">
        <v>336</v>
      </c>
    </row>
    <row r="137" spans="1:9">
      <c r="A137" s="15">
        <v>43207</v>
      </c>
      <c r="B137" s="4" t="s">
        <v>28</v>
      </c>
      <c r="C137" s="4" t="s">
        <v>29</v>
      </c>
      <c r="D137" s="4" t="s">
        <v>349</v>
      </c>
      <c r="E137" s="4" t="s">
        <v>372</v>
      </c>
      <c r="F137" s="16">
        <v>185</v>
      </c>
      <c r="G137" s="4">
        <v>1</v>
      </c>
      <c r="H137" s="16">
        <f t="shared" si="2"/>
        <v>185</v>
      </c>
      <c r="I137" s="4" t="s">
        <v>336</v>
      </c>
    </row>
    <row r="138" spans="1:9">
      <c r="A138" s="15">
        <v>43216</v>
      </c>
      <c r="B138" s="4" t="s">
        <v>17</v>
      </c>
      <c r="C138" s="4" t="s">
        <v>0</v>
      </c>
      <c r="D138" s="4" t="s">
        <v>8</v>
      </c>
      <c r="E138" s="4" t="s">
        <v>383</v>
      </c>
      <c r="F138" s="16">
        <v>199</v>
      </c>
      <c r="G138" s="4">
        <v>1</v>
      </c>
      <c r="H138" s="16">
        <f t="shared" si="2"/>
        <v>199</v>
      </c>
      <c r="I138" s="4" t="s">
        <v>341</v>
      </c>
    </row>
    <row r="139" spans="1:9">
      <c r="A139" s="15">
        <v>43222</v>
      </c>
      <c r="B139" s="4" t="s">
        <v>152</v>
      </c>
      <c r="C139" s="4" t="s">
        <v>362</v>
      </c>
      <c r="D139" s="4" t="s">
        <v>7</v>
      </c>
      <c r="E139" s="4" t="s">
        <v>347</v>
      </c>
      <c r="F139" s="16">
        <v>99</v>
      </c>
      <c r="G139" s="4">
        <v>1</v>
      </c>
      <c r="H139" s="16">
        <f t="shared" si="2"/>
        <v>99</v>
      </c>
      <c r="I139" s="4" t="s">
        <v>341</v>
      </c>
    </row>
    <row r="140" spans="1:9">
      <c r="A140" s="15">
        <v>43224</v>
      </c>
      <c r="B140" s="4" t="s">
        <v>373</v>
      </c>
      <c r="C140" s="4" t="s">
        <v>374</v>
      </c>
      <c r="D140" s="4" t="s">
        <v>339</v>
      </c>
      <c r="E140" s="4" t="s">
        <v>368</v>
      </c>
      <c r="F140" s="16">
        <v>349</v>
      </c>
      <c r="G140" s="4">
        <v>4</v>
      </c>
      <c r="H140" s="16">
        <f t="shared" si="2"/>
        <v>1396</v>
      </c>
      <c r="I140" s="4" t="s">
        <v>336</v>
      </c>
    </row>
    <row r="141" spans="1:9">
      <c r="A141" s="15">
        <v>43226</v>
      </c>
      <c r="B141" s="4" t="s">
        <v>332</v>
      </c>
      <c r="C141" s="4" t="s">
        <v>333</v>
      </c>
      <c r="D141" s="4" t="s">
        <v>334</v>
      </c>
      <c r="E141" s="4" t="s">
        <v>358</v>
      </c>
      <c r="F141" s="16">
        <v>299</v>
      </c>
      <c r="G141" s="4">
        <v>2</v>
      </c>
      <c r="H141" s="16">
        <f t="shared" si="2"/>
        <v>598</v>
      </c>
      <c r="I141" s="4" t="s">
        <v>336</v>
      </c>
    </row>
    <row r="142" spans="1:9">
      <c r="A142" s="15">
        <v>43228</v>
      </c>
      <c r="B142" s="4" t="s">
        <v>389</v>
      </c>
      <c r="C142" s="4" t="s">
        <v>27</v>
      </c>
      <c r="D142" s="4" t="s">
        <v>370</v>
      </c>
      <c r="E142" s="4" t="s">
        <v>335</v>
      </c>
      <c r="F142" s="16">
        <v>399</v>
      </c>
      <c r="G142" s="4">
        <v>2</v>
      </c>
      <c r="H142" s="16">
        <f t="shared" si="2"/>
        <v>798</v>
      </c>
      <c r="I142" s="4" t="s">
        <v>336</v>
      </c>
    </row>
    <row r="143" spans="1:9">
      <c r="A143" s="15">
        <v>43250</v>
      </c>
      <c r="B143" s="4" t="s">
        <v>408</v>
      </c>
      <c r="C143" s="4" t="s">
        <v>409</v>
      </c>
      <c r="D143" s="4" t="s">
        <v>410</v>
      </c>
      <c r="E143" s="4" t="s">
        <v>383</v>
      </c>
      <c r="F143" s="16">
        <v>199</v>
      </c>
      <c r="G143" s="4">
        <v>1</v>
      </c>
      <c r="H143" s="16">
        <f t="shared" si="2"/>
        <v>199</v>
      </c>
      <c r="I143" s="4" t="s">
        <v>341</v>
      </c>
    </row>
    <row r="144" spans="1:9">
      <c r="A144" s="15">
        <v>43256</v>
      </c>
      <c r="B144" s="4" t="s">
        <v>397</v>
      </c>
      <c r="C144" s="4" t="s">
        <v>398</v>
      </c>
      <c r="D144" s="4" t="s">
        <v>380</v>
      </c>
      <c r="E144" s="4" t="s">
        <v>372</v>
      </c>
      <c r="F144" s="16">
        <v>185</v>
      </c>
      <c r="G144" s="4">
        <v>1</v>
      </c>
      <c r="H144" s="16">
        <f t="shared" si="2"/>
        <v>185</v>
      </c>
      <c r="I144" s="4" t="s">
        <v>341</v>
      </c>
    </row>
    <row r="145" spans="1:9">
      <c r="A145" s="15">
        <v>43111</v>
      </c>
      <c r="B145" s="4" t="s">
        <v>21</v>
      </c>
      <c r="C145" s="4" t="s">
        <v>353</v>
      </c>
      <c r="D145" s="4" t="s">
        <v>354</v>
      </c>
      <c r="E145" s="4" t="s">
        <v>335</v>
      </c>
      <c r="F145" s="16">
        <v>399</v>
      </c>
      <c r="G145" s="4">
        <v>3</v>
      </c>
      <c r="H145" s="16">
        <f t="shared" si="2"/>
        <v>1197</v>
      </c>
      <c r="I145" s="4" t="s">
        <v>336</v>
      </c>
    </row>
    <row r="146" spans="1:9">
      <c r="A146" s="15">
        <v>43119</v>
      </c>
      <c r="B146" s="4" t="s">
        <v>337</v>
      </c>
      <c r="C146" s="4" t="s">
        <v>338</v>
      </c>
      <c r="D146" s="4" t="s">
        <v>339</v>
      </c>
      <c r="E146" s="4" t="s">
        <v>361</v>
      </c>
      <c r="F146" s="16">
        <v>187</v>
      </c>
      <c r="G146" s="4">
        <v>2</v>
      </c>
      <c r="H146" s="16">
        <f t="shared" si="2"/>
        <v>374</v>
      </c>
      <c r="I146" s="4" t="s">
        <v>341</v>
      </c>
    </row>
    <row r="147" spans="1:9">
      <c r="A147" s="15">
        <v>43128</v>
      </c>
      <c r="B147" s="4" t="s">
        <v>152</v>
      </c>
      <c r="C147" s="4" t="s">
        <v>434</v>
      </c>
      <c r="D147" s="4" t="s">
        <v>8</v>
      </c>
      <c r="E147" s="4" t="s">
        <v>340</v>
      </c>
      <c r="F147" s="16">
        <v>295</v>
      </c>
      <c r="G147" s="4">
        <v>4</v>
      </c>
      <c r="H147" s="16">
        <f t="shared" si="2"/>
        <v>1180</v>
      </c>
      <c r="I147" s="4" t="s">
        <v>341</v>
      </c>
    </row>
    <row r="148" spans="1:9">
      <c r="A148" s="15">
        <v>43134</v>
      </c>
      <c r="B148" s="4" t="s">
        <v>435</v>
      </c>
      <c r="C148" s="4" t="s">
        <v>2</v>
      </c>
      <c r="D148" s="4" t="s">
        <v>436</v>
      </c>
      <c r="E148" s="4" t="s">
        <v>358</v>
      </c>
      <c r="F148" s="16">
        <v>299</v>
      </c>
      <c r="G148" s="4">
        <v>2</v>
      </c>
      <c r="H148" s="16">
        <f t="shared" si="2"/>
        <v>598</v>
      </c>
      <c r="I148" s="4" t="s">
        <v>341</v>
      </c>
    </row>
    <row r="149" spans="1:9">
      <c r="A149" s="15">
        <v>43148</v>
      </c>
      <c r="B149" s="4" t="s">
        <v>422</v>
      </c>
      <c r="C149" s="4" t="s">
        <v>423</v>
      </c>
      <c r="D149" s="4" t="s">
        <v>410</v>
      </c>
      <c r="E149" s="4" t="s">
        <v>361</v>
      </c>
      <c r="F149" s="16">
        <v>187</v>
      </c>
      <c r="G149" s="4">
        <v>1</v>
      </c>
      <c r="H149" s="16">
        <f t="shared" si="2"/>
        <v>187</v>
      </c>
      <c r="I149" s="4" t="s">
        <v>341</v>
      </c>
    </row>
    <row r="150" spans="1:9">
      <c r="A150" s="15">
        <v>43154</v>
      </c>
      <c r="B150" s="4" t="s">
        <v>208</v>
      </c>
      <c r="C150" s="4" t="s">
        <v>386</v>
      </c>
      <c r="D150" s="4" t="s">
        <v>334</v>
      </c>
      <c r="E150" s="4" t="s">
        <v>335</v>
      </c>
      <c r="F150" s="16">
        <v>399</v>
      </c>
      <c r="G150" s="4">
        <v>1</v>
      </c>
      <c r="H150" s="16">
        <f t="shared" si="2"/>
        <v>399</v>
      </c>
      <c r="I150" s="4" t="s">
        <v>336</v>
      </c>
    </row>
    <row r="151" spans="1:9">
      <c r="A151" s="15">
        <v>43186</v>
      </c>
      <c r="B151" s="4" t="s">
        <v>375</v>
      </c>
      <c r="C151" s="4" t="s">
        <v>376</v>
      </c>
      <c r="D151" s="4" t="s">
        <v>7</v>
      </c>
      <c r="E151" s="4" t="s">
        <v>381</v>
      </c>
      <c r="F151" s="16">
        <v>365</v>
      </c>
      <c r="G151" s="4">
        <v>2</v>
      </c>
      <c r="H151" s="16">
        <f t="shared" si="2"/>
        <v>730</v>
      </c>
      <c r="I151" s="4" t="s">
        <v>336</v>
      </c>
    </row>
    <row r="152" spans="1:9">
      <c r="A152" s="15">
        <v>43198</v>
      </c>
      <c r="B152" s="4" t="s">
        <v>25</v>
      </c>
      <c r="C152" s="4" t="s">
        <v>0</v>
      </c>
      <c r="D152" s="4" t="s">
        <v>405</v>
      </c>
      <c r="E152" s="4" t="s">
        <v>347</v>
      </c>
      <c r="F152" s="16">
        <v>99</v>
      </c>
      <c r="G152" s="4">
        <v>1</v>
      </c>
      <c r="H152" s="16">
        <f t="shared" si="2"/>
        <v>99</v>
      </c>
      <c r="I152" s="4" t="s">
        <v>336</v>
      </c>
    </row>
    <row r="153" spans="1:9">
      <c r="A153" s="15">
        <v>43229</v>
      </c>
      <c r="B153" s="4" t="s">
        <v>32</v>
      </c>
      <c r="C153" s="4" t="s">
        <v>20</v>
      </c>
      <c r="D153" s="4" t="s">
        <v>7</v>
      </c>
      <c r="E153" s="4" t="s">
        <v>340</v>
      </c>
      <c r="F153" s="16">
        <v>295</v>
      </c>
      <c r="G153" s="4">
        <v>1</v>
      </c>
      <c r="H153" s="16">
        <f t="shared" si="2"/>
        <v>295</v>
      </c>
      <c r="I153" s="4" t="s">
        <v>336</v>
      </c>
    </row>
    <row r="154" spans="1:9">
      <c r="A154" s="15">
        <v>43265</v>
      </c>
      <c r="B154" s="4" t="s">
        <v>408</v>
      </c>
      <c r="C154" s="4" t="s">
        <v>409</v>
      </c>
      <c r="D154" s="4" t="s">
        <v>410</v>
      </c>
      <c r="E154" s="4" t="s">
        <v>340</v>
      </c>
      <c r="F154" s="16">
        <v>295</v>
      </c>
      <c r="G154" s="4">
        <v>1</v>
      </c>
      <c r="H154" s="16">
        <f t="shared" si="2"/>
        <v>295</v>
      </c>
      <c r="I154" s="4" t="s">
        <v>336</v>
      </c>
    </row>
    <row r="155" spans="1:9">
      <c r="A155" s="15">
        <v>43105</v>
      </c>
      <c r="B155" s="4" t="s">
        <v>385</v>
      </c>
      <c r="C155" s="4" t="s">
        <v>23</v>
      </c>
      <c r="D155" s="4" t="s">
        <v>18</v>
      </c>
      <c r="E155" s="4" t="s">
        <v>396</v>
      </c>
      <c r="F155" s="16">
        <v>245</v>
      </c>
      <c r="G155" s="4">
        <v>2</v>
      </c>
      <c r="H155" s="16">
        <f t="shared" si="2"/>
        <v>490</v>
      </c>
      <c r="I155" s="4" t="s">
        <v>341</v>
      </c>
    </row>
    <row r="156" spans="1:9">
      <c r="A156" s="15">
        <v>43114</v>
      </c>
      <c r="B156" s="4" t="s">
        <v>19</v>
      </c>
      <c r="C156" s="4" t="s">
        <v>421</v>
      </c>
      <c r="D156" s="4" t="s">
        <v>392</v>
      </c>
      <c r="E156" s="4" t="s">
        <v>340</v>
      </c>
      <c r="F156" s="16">
        <v>295</v>
      </c>
      <c r="G156" s="4">
        <v>1</v>
      </c>
      <c r="H156" s="16">
        <f t="shared" si="2"/>
        <v>295</v>
      </c>
      <c r="I156" s="4" t="s">
        <v>341</v>
      </c>
    </row>
    <row r="157" spans="1:9">
      <c r="A157" s="15">
        <v>43122</v>
      </c>
      <c r="B157" s="4" t="s">
        <v>437</v>
      </c>
      <c r="C157" s="4" t="s">
        <v>438</v>
      </c>
      <c r="D157" s="4" t="s">
        <v>415</v>
      </c>
      <c r="E157" s="4" t="s">
        <v>13</v>
      </c>
      <c r="F157" s="16">
        <v>265</v>
      </c>
      <c r="G157" s="4">
        <v>2</v>
      </c>
      <c r="H157" s="16">
        <f t="shared" si="2"/>
        <v>530</v>
      </c>
      <c r="I157" s="4" t="s">
        <v>341</v>
      </c>
    </row>
    <row r="158" spans="1:9">
      <c r="A158" s="15">
        <v>43130</v>
      </c>
      <c r="B158" s="4" t="s">
        <v>17</v>
      </c>
      <c r="C158" s="4" t="s">
        <v>0</v>
      </c>
      <c r="D158" s="4" t="s">
        <v>8</v>
      </c>
      <c r="E158" s="4" t="s">
        <v>381</v>
      </c>
      <c r="F158" s="16">
        <v>365</v>
      </c>
      <c r="G158" s="4">
        <v>1</v>
      </c>
      <c r="H158" s="16">
        <f t="shared" si="2"/>
        <v>365</v>
      </c>
      <c r="I158" s="4" t="s">
        <v>336</v>
      </c>
    </row>
    <row r="159" spans="1:9">
      <c r="A159" s="15">
        <v>43140</v>
      </c>
      <c r="B159" s="4" t="s">
        <v>389</v>
      </c>
      <c r="C159" s="4" t="s">
        <v>424</v>
      </c>
      <c r="D159" s="4" t="s">
        <v>415</v>
      </c>
      <c r="E159" s="4" t="s">
        <v>335</v>
      </c>
      <c r="F159" s="16">
        <v>399</v>
      </c>
      <c r="G159" s="4">
        <v>6</v>
      </c>
      <c r="H159" s="16">
        <f t="shared" si="2"/>
        <v>2394</v>
      </c>
      <c r="I159" s="4" t="s">
        <v>336</v>
      </c>
    </row>
    <row r="160" spans="1:9">
      <c r="A160" s="15">
        <v>43166</v>
      </c>
      <c r="B160" s="4" t="s">
        <v>21</v>
      </c>
      <c r="C160" s="4" t="s">
        <v>353</v>
      </c>
      <c r="D160" s="4" t="s">
        <v>354</v>
      </c>
      <c r="E160" s="4" t="s">
        <v>344</v>
      </c>
      <c r="F160" s="16">
        <v>349</v>
      </c>
      <c r="G160" s="4">
        <v>2</v>
      </c>
      <c r="H160" s="16">
        <f t="shared" si="2"/>
        <v>698</v>
      </c>
      <c r="I160" s="4" t="s">
        <v>341</v>
      </c>
    </row>
    <row r="161" spans="1:9">
      <c r="A161" s="15">
        <v>43168</v>
      </c>
      <c r="B161" s="4" t="s">
        <v>431</v>
      </c>
      <c r="C161" s="4" t="s">
        <v>432</v>
      </c>
      <c r="D161" s="4" t="s">
        <v>8</v>
      </c>
      <c r="E161" s="4" t="s">
        <v>396</v>
      </c>
      <c r="F161" s="16">
        <v>245</v>
      </c>
      <c r="G161" s="4">
        <v>3</v>
      </c>
      <c r="H161" s="16">
        <f t="shared" si="2"/>
        <v>735</v>
      </c>
      <c r="I161" s="4" t="s">
        <v>336</v>
      </c>
    </row>
    <row r="162" spans="1:9">
      <c r="A162" s="15">
        <v>43174</v>
      </c>
      <c r="B162" s="4" t="s">
        <v>28</v>
      </c>
      <c r="C162" s="4" t="s">
        <v>417</v>
      </c>
      <c r="D162" s="4" t="s">
        <v>18</v>
      </c>
      <c r="E162" s="4" t="s">
        <v>344</v>
      </c>
      <c r="F162" s="16">
        <v>349</v>
      </c>
      <c r="G162" s="4">
        <v>1</v>
      </c>
      <c r="H162" s="16">
        <f t="shared" si="2"/>
        <v>349</v>
      </c>
      <c r="I162" s="4" t="s">
        <v>341</v>
      </c>
    </row>
    <row r="163" spans="1:9">
      <c r="A163" s="15">
        <v>43183</v>
      </c>
      <c r="B163" s="4" t="s">
        <v>366</v>
      </c>
      <c r="C163" s="4" t="s">
        <v>367</v>
      </c>
      <c r="D163" s="4" t="s">
        <v>7</v>
      </c>
      <c r="E163" s="4" t="s">
        <v>7</v>
      </c>
      <c r="F163" s="16">
        <v>149</v>
      </c>
      <c r="G163" s="4">
        <v>1</v>
      </c>
      <c r="H163" s="16">
        <f t="shared" si="2"/>
        <v>149</v>
      </c>
      <c r="I163" s="4" t="s">
        <v>341</v>
      </c>
    </row>
    <row r="164" spans="1:9">
      <c r="A164" s="15">
        <v>43184</v>
      </c>
      <c r="B164" s="4" t="s">
        <v>397</v>
      </c>
      <c r="C164" s="4" t="s">
        <v>398</v>
      </c>
      <c r="D164" s="4" t="s">
        <v>380</v>
      </c>
      <c r="E164" s="4" t="s">
        <v>361</v>
      </c>
      <c r="F164" s="16">
        <v>187</v>
      </c>
      <c r="G164" s="4">
        <v>2</v>
      </c>
      <c r="H164" s="16">
        <f t="shared" si="2"/>
        <v>374</v>
      </c>
      <c r="I164" s="4" t="s">
        <v>341</v>
      </c>
    </row>
    <row r="165" spans="1:9">
      <c r="A165" s="15">
        <v>43190</v>
      </c>
      <c r="B165" s="4" t="s">
        <v>390</v>
      </c>
      <c r="C165" s="4" t="s">
        <v>391</v>
      </c>
      <c r="D165" s="4" t="s">
        <v>392</v>
      </c>
      <c r="E165" s="4" t="s">
        <v>347</v>
      </c>
      <c r="F165" s="16">
        <v>99</v>
      </c>
      <c r="G165" s="4">
        <v>2</v>
      </c>
      <c r="H165" s="16">
        <f t="shared" si="2"/>
        <v>198</v>
      </c>
      <c r="I165" s="4" t="s">
        <v>336</v>
      </c>
    </row>
    <row r="166" spans="1:9">
      <c r="A166" s="15">
        <v>43213</v>
      </c>
      <c r="B166" s="4" t="s">
        <v>397</v>
      </c>
      <c r="C166" s="4" t="s">
        <v>414</v>
      </c>
      <c r="D166" s="4" t="s">
        <v>415</v>
      </c>
      <c r="E166" s="4" t="s">
        <v>418</v>
      </c>
      <c r="F166" s="16">
        <v>999</v>
      </c>
      <c r="G166" s="4">
        <v>2</v>
      </c>
      <c r="H166" s="16">
        <f t="shared" si="2"/>
        <v>1998</v>
      </c>
      <c r="I166" s="4" t="s">
        <v>336</v>
      </c>
    </row>
    <row r="167" spans="1:9">
      <c r="A167" s="15">
        <v>43224</v>
      </c>
      <c r="B167" s="4" t="s">
        <v>332</v>
      </c>
      <c r="C167" s="4" t="s">
        <v>333</v>
      </c>
      <c r="D167" s="4" t="s">
        <v>334</v>
      </c>
      <c r="E167" s="4" t="s">
        <v>381</v>
      </c>
      <c r="F167" s="16">
        <v>365</v>
      </c>
      <c r="G167" s="4">
        <v>1</v>
      </c>
      <c r="H167" s="16">
        <f t="shared" si="2"/>
        <v>365</v>
      </c>
      <c r="I167" s="4" t="s">
        <v>341</v>
      </c>
    </row>
    <row r="168" spans="1:9">
      <c r="A168" s="15">
        <v>43274</v>
      </c>
      <c r="B168" s="4" t="s">
        <v>408</v>
      </c>
      <c r="C168" s="4" t="s">
        <v>409</v>
      </c>
      <c r="D168" s="4" t="s">
        <v>410</v>
      </c>
      <c r="E168" s="4" t="s">
        <v>416</v>
      </c>
      <c r="F168" s="16">
        <v>949</v>
      </c>
      <c r="G168" s="4">
        <v>2</v>
      </c>
      <c r="H168" s="16">
        <f t="shared" si="2"/>
        <v>1898</v>
      </c>
      <c r="I168" s="4" t="s">
        <v>341</v>
      </c>
    </row>
    <row r="169" spans="1:9">
      <c r="A169" s="15">
        <v>43114</v>
      </c>
      <c r="B169" s="4" t="s">
        <v>342</v>
      </c>
      <c r="C169" s="4" t="s">
        <v>369</v>
      </c>
      <c r="D169" s="4" t="s">
        <v>370</v>
      </c>
      <c r="E169" s="4" t="s">
        <v>335</v>
      </c>
      <c r="F169" s="16">
        <v>399</v>
      </c>
      <c r="G169" s="4">
        <v>1</v>
      </c>
      <c r="H169" s="16">
        <f t="shared" si="2"/>
        <v>399</v>
      </c>
      <c r="I169" s="4" t="s">
        <v>336</v>
      </c>
    </row>
    <row r="170" spans="1:9">
      <c r="A170" s="15">
        <v>43137</v>
      </c>
      <c r="B170" s="4" t="s">
        <v>419</v>
      </c>
      <c r="C170" s="4" t="s">
        <v>420</v>
      </c>
      <c r="D170" s="4" t="s">
        <v>392</v>
      </c>
      <c r="E170" s="4" t="s">
        <v>383</v>
      </c>
      <c r="F170" s="16">
        <v>199</v>
      </c>
      <c r="G170" s="4">
        <v>1</v>
      </c>
      <c r="H170" s="16">
        <f t="shared" si="2"/>
        <v>199</v>
      </c>
      <c r="I170" s="4" t="s">
        <v>336</v>
      </c>
    </row>
    <row r="171" spans="1:9">
      <c r="A171" s="15">
        <v>43139</v>
      </c>
      <c r="B171" s="4" t="s">
        <v>28</v>
      </c>
      <c r="C171" s="4" t="s">
        <v>29</v>
      </c>
      <c r="D171" s="4" t="s">
        <v>349</v>
      </c>
      <c r="E171" s="4" t="s">
        <v>344</v>
      </c>
      <c r="F171" s="16">
        <v>349</v>
      </c>
      <c r="G171" s="4">
        <v>1</v>
      </c>
      <c r="H171" s="16">
        <f t="shared" si="2"/>
        <v>349</v>
      </c>
      <c r="I171" s="4" t="s">
        <v>341</v>
      </c>
    </row>
    <row r="172" spans="1:9">
      <c r="A172" s="15">
        <v>43173</v>
      </c>
      <c r="B172" s="4" t="s">
        <v>17</v>
      </c>
      <c r="C172" s="4" t="s">
        <v>326</v>
      </c>
      <c r="D172" s="4" t="s">
        <v>405</v>
      </c>
      <c r="E172" s="4" t="s">
        <v>347</v>
      </c>
      <c r="F172" s="16">
        <v>99</v>
      </c>
      <c r="G172" s="4">
        <v>2</v>
      </c>
      <c r="H172" s="16">
        <f t="shared" si="2"/>
        <v>198</v>
      </c>
      <c r="I172" s="4" t="s">
        <v>336</v>
      </c>
    </row>
    <row r="173" spans="1:9">
      <c r="A173" s="15">
        <v>43174</v>
      </c>
      <c r="B173" s="4" t="s">
        <v>19</v>
      </c>
      <c r="C173" s="4" t="s">
        <v>421</v>
      </c>
      <c r="D173" s="4" t="s">
        <v>392</v>
      </c>
      <c r="E173" s="4" t="s">
        <v>372</v>
      </c>
      <c r="F173" s="16">
        <v>185</v>
      </c>
      <c r="G173" s="4">
        <v>4</v>
      </c>
      <c r="H173" s="16">
        <f t="shared" si="2"/>
        <v>740</v>
      </c>
      <c r="I173" s="4" t="s">
        <v>341</v>
      </c>
    </row>
    <row r="174" spans="1:9">
      <c r="A174" s="15">
        <v>43186</v>
      </c>
      <c r="B174" s="4" t="s">
        <v>400</v>
      </c>
      <c r="C174" s="4" t="s">
        <v>401</v>
      </c>
      <c r="D174" s="4" t="s">
        <v>7</v>
      </c>
      <c r="E174" s="4" t="s">
        <v>399</v>
      </c>
      <c r="F174" s="16">
        <v>199</v>
      </c>
      <c r="G174" s="4">
        <v>2</v>
      </c>
      <c r="H174" s="16">
        <f t="shared" si="2"/>
        <v>398</v>
      </c>
      <c r="I174" s="4" t="s">
        <v>336</v>
      </c>
    </row>
    <row r="175" spans="1:9">
      <c r="A175" s="15">
        <v>43191</v>
      </c>
      <c r="B175" s="4" t="s">
        <v>17</v>
      </c>
      <c r="C175" s="4" t="s">
        <v>425</v>
      </c>
      <c r="D175" s="4" t="s">
        <v>349</v>
      </c>
      <c r="E175" s="4" t="s">
        <v>372</v>
      </c>
      <c r="F175" s="16">
        <v>185</v>
      </c>
      <c r="G175" s="4">
        <v>3</v>
      </c>
      <c r="H175" s="16">
        <f t="shared" si="2"/>
        <v>555</v>
      </c>
      <c r="I175" s="4" t="s">
        <v>336</v>
      </c>
    </row>
    <row r="176" spans="1:9">
      <c r="A176" s="15">
        <v>43210</v>
      </c>
      <c r="B176" s="4" t="s">
        <v>208</v>
      </c>
      <c r="C176" s="4" t="s">
        <v>433</v>
      </c>
      <c r="D176" s="4" t="s">
        <v>8</v>
      </c>
      <c r="E176" s="4" t="s">
        <v>13</v>
      </c>
      <c r="F176" s="16">
        <v>265</v>
      </c>
      <c r="G176" s="4">
        <v>2</v>
      </c>
      <c r="H176" s="16">
        <f t="shared" si="2"/>
        <v>530</v>
      </c>
      <c r="I176" s="4" t="s">
        <v>336</v>
      </c>
    </row>
    <row r="177" spans="1:9">
      <c r="A177" s="15">
        <v>43253</v>
      </c>
      <c r="B177" s="4" t="s">
        <v>393</v>
      </c>
      <c r="C177" s="4" t="s">
        <v>394</v>
      </c>
      <c r="D177" s="4" t="s">
        <v>357</v>
      </c>
      <c r="E177" s="4" t="s">
        <v>7</v>
      </c>
      <c r="F177" s="16">
        <v>149</v>
      </c>
      <c r="G177" s="4">
        <v>2</v>
      </c>
      <c r="H177" s="16">
        <f t="shared" si="2"/>
        <v>298</v>
      </c>
      <c r="I177" s="4" t="s">
        <v>336</v>
      </c>
    </row>
    <row r="178" spans="1:9">
      <c r="A178" s="15">
        <v>43125</v>
      </c>
      <c r="B178" s="4" t="s">
        <v>187</v>
      </c>
      <c r="C178" s="4" t="s">
        <v>348</v>
      </c>
      <c r="D178" s="4" t="s">
        <v>349</v>
      </c>
      <c r="E178" s="4" t="s">
        <v>358</v>
      </c>
      <c r="F178" s="16">
        <v>299</v>
      </c>
      <c r="G178" s="4">
        <v>1</v>
      </c>
      <c r="H178" s="16">
        <f t="shared" si="2"/>
        <v>299</v>
      </c>
      <c r="I178" s="4" t="s">
        <v>336</v>
      </c>
    </row>
    <row r="179" spans="1:9">
      <c r="A179" s="15">
        <v>43138</v>
      </c>
      <c r="B179" s="4" t="s">
        <v>28</v>
      </c>
      <c r="C179" s="4" t="s">
        <v>29</v>
      </c>
      <c r="D179" s="4" t="s">
        <v>349</v>
      </c>
      <c r="E179" s="4" t="s">
        <v>383</v>
      </c>
      <c r="F179" s="16">
        <v>199</v>
      </c>
      <c r="G179" s="4">
        <v>1</v>
      </c>
      <c r="H179" s="16">
        <f t="shared" si="2"/>
        <v>199</v>
      </c>
      <c r="I179" s="4" t="s">
        <v>341</v>
      </c>
    </row>
    <row r="180" spans="1:9">
      <c r="A180" s="15">
        <v>43148</v>
      </c>
      <c r="B180" s="4" t="s">
        <v>389</v>
      </c>
      <c r="C180" s="4" t="s">
        <v>424</v>
      </c>
      <c r="D180" s="4" t="s">
        <v>415</v>
      </c>
      <c r="E180" s="4" t="s">
        <v>416</v>
      </c>
      <c r="F180" s="16">
        <v>949</v>
      </c>
      <c r="G180" s="4">
        <v>2</v>
      </c>
      <c r="H180" s="16">
        <f t="shared" si="2"/>
        <v>1898</v>
      </c>
      <c r="I180" s="4" t="s">
        <v>341</v>
      </c>
    </row>
    <row r="181" spans="1:9">
      <c r="A181" s="15">
        <v>43181</v>
      </c>
      <c r="B181" s="4" t="s">
        <v>437</v>
      </c>
      <c r="C181" s="4" t="s">
        <v>438</v>
      </c>
      <c r="D181" s="4" t="s">
        <v>415</v>
      </c>
      <c r="E181" s="4" t="s">
        <v>344</v>
      </c>
      <c r="F181" s="16">
        <v>349</v>
      </c>
      <c r="G181" s="4">
        <v>2</v>
      </c>
      <c r="H181" s="16">
        <f t="shared" si="2"/>
        <v>698</v>
      </c>
      <c r="I181" s="4" t="s">
        <v>341</v>
      </c>
    </row>
    <row r="182" spans="1:9">
      <c r="A182" s="15">
        <v>43186</v>
      </c>
      <c r="B182" s="4" t="s">
        <v>389</v>
      </c>
      <c r="C182" s="4" t="s">
        <v>413</v>
      </c>
      <c r="D182" s="4" t="s">
        <v>365</v>
      </c>
      <c r="E182" s="4" t="s">
        <v>344</v>
      </c>
      <c r="F182" s="16">
        <v>349</v>
      </c>
      <c r="G182" s="4">
        <v>2</v>
      </c>
      <c r="H182" s="16">
        <f t="shared" si="2"/>
        <v>698</v>
      </c>
      <c r="I182" s="4" t="s">
        <v>341</v>
      </c>
    </row>
    <row r="183" spans="1:9">
      <c r="A183" s="15">
        <v>43186</v>
      </c>
      <c r="B183" s="4" t="s">
        <v>435</v>
      </c>
      <c r="C183" s="4" t="s">
        <v>2</v>
      </c>
      <c r="D183" s="4" t="s">
        <v>436</v>
      </c>
      <c r="E183" s="4" t="s">
        <v>383</v>
      </c>
      <c r="F183" s="16">
        <v>199</v>
      </c>
      <c r="G183" s="4">
        <v>2</v>
      </c>
      <c r="H183" s="16">
        <f t="shared" si="2"/>
        <v>398</v>
      </c>
      <c r="I183" s="4" t="s">
        <v>336</v>
      </c>
    </row>
    <row r="184" spans="1:9">
      <c r="A184" s="15">
        <v>43192</v>
      </c>
      <c r="B184" s="4" t="s">
        <v>152</v>
      </c>
      <c r="C184" s="4" t="s">
        <v>362</v>
      </c>
      <c r="D184" s="4" t="s">
        <v>7</v>
      </c>
      <c r="E184" s="4" t="s">
        <v>372</v>
      </c>
      <c r="F184" s="16">
        <v>185</v>
      </c>
      <c r="G184" s="4">
        <v>1</v>
      </c>
      <c r="H184" s="16">
        <f t="shared" si="2"/>
        <v>185</v>
      </c>
      <c r="I184" s="4" t="s">
        <v>336</v>
      </c>
    </row>
    <row r="185" spans="1:9">
      <c r="A185" s="15">
        <v>43193</v>
      </c>
      <c r="B185" s="4" t="s">
        <v>371</v>
      </c>
      <c r="C185" s="4" t="s">
        <v>318</v>
      </c>
      <c r="D185" s="4" t="s">
        <v>365</v>
      </c>
      <c r="E185" s="4" t="s">
        <v>368</v>
      </c>
      <c r="F185" s="16">
        <v>349</v>
      </c>
      <c r="G185" s="4">
        <v>2</v>
      </c>
      <c r="H185" s="16">
        <f t="shared" si="2"/>
        <v>698</v>
      </c>
      <c r="I185" s="4" t="s">
        <v>336</v>
      </c>
    </row>
    <row r="186" spans="1:9">
      <c r="A186" s="15">
        <v>43194</v>
      </c>
      <c r="B186" s="4" t="s">
        <v>437</v>
      </c>
      <c r="C186" s="4" t="s">
        <v>438</v>
      </c>
      <c r="D186" s="4" t="s">
        <v>415</v>
      </c>
      <c r="E186" s="4" t="s">
        <v>381</v>
      </c>
      <c r="F186" s="16">
        <v>365</v>
      </c>
      <c r="G186" s="4">
        <v>2</v>
      </c>
      <c r="H186" s="16">
        <f t="shared" si="2"/>
        <v>730</v>
      </c>
      <c r="I186" s="4" t="s">
        <v>336</v>
      </c>
    </row>
    <row r="187" spans="1:9">
      <c r="A187" s="15">
        <v>43196</v>
      </c>
      <c r="B187" s="4" t="s">
        <v>208</v>
      </c>
      <c r="C187" s="4" t="s">
        <v>433</v>
      </c>
      <c r="D187" s="4" t="s">
        <v>8</v>
      </c>
      <c r="E187" s="4" t="s">
        <v>358</v>
      </c>
      <c r="F187" s="16">
        <v>299</v>
      </c>
      <c r="G187" s="4">
        <v>1</v>
      </c>
      <c r="H187" s="16">
        <f t="shared" si="2"/>
        <v>299</v>
      </c>
      <c r="I187" s="4" t="s">
        <v>336</v>
      </c>
    </row>
    <row r="188" spans="1:9">
      <c r="A188" s="15">
        <v>43220</v>
      </c>
      <c r="B188" s="4" t="s">
        <v>422</v>
      </c>
      <c r="C188" s="4" t="s">
        <v>423</v>
      </c>
      <c r="D188" s="4" t="s">
        <v>410</v>
      </c>
      <c r="E188" s="4" t="s">
        <v>396</v>
      </c>
      <c r="F188" s="16">
        <v>245</v>
      </c>
      <c r="G188" s="4">
        <v>1</v>
      </c>
      <c r="H188" s="16">
        <f t="shared" si="2"/>
        <v>245</v>
      </c>
      <c r="I188" s="4" t="s">
        <v>336</v>
      </c>
    </row>
    <row r="189" spans="1:9">
      <c r="A189" s="15">
        <v>43235</v>
      </c>
      <c r="B189" s="4" t="s">
        <v>342</v>
      </c>
      <c r="C189" s="4" t="s">
        <v>343</v>
      </c>
      <c r="D189" s="4" t="s">
        <v>8</v>
      </c>
      <c r="E189" s="4" t="s">
        <v>347</v>
      </c>
      <c r="F189" s="16">
        <v>99</v>
      </c>
      <c r="G189" s="4">
        <v>2</v>
      </c>
      <c r="H189" s="16">
        <f t="shared" si="2"/>
        <v>198</v>
      </c>
      <c r="I189" s="4" t="s">
        <v>336</v>
      </c>
    </row>
    <row r="190" spans="1:9">
      <c r="A190" s="15">
        <v>43105</v>
      </c>
      <c r="B190" s="4" t="s">
        <v>389</v>
      </c>
      <c r="C190" s="4" t="s">
        <v>27</v>
      </c>
      <c r="D190" s="4" t="s">
        <v>370</v>
      </c>
      <c r="E190" s="4" t="s">
        <v>382</v>
      </c>
      <c r="F190" s="16">
        <v>285</v>
      </c>
      <c r="G190" s="4">
        <v>2</v>
      </c>
      <c r="H190" s="16">
        <f t="shared" si="2"/>
        <v>570</v>
      </c>
      <c r="I190" s="4" t="s">
        <v>341</v>
      </c>
    </row>
    <row r="191" spans="1:9">
      <c r="A191" s="15">
        <v>43118</v>
      </c>
      <c r="B191" s="4" t="s">
        <v>411</v>
      </c>
      <c r="C191" s="4" t="s">
        <v>412</v>
      </c>
      <c r="D191" s="4" t="s">
        <v>8</v>
      </c>
      <c r="E191" s="4" t="s">
        <v>396</v>
      </c>
      <c r="F191" s="16">
        <v>245</v>
      </c>
      <c r="G191" s="4">
        <v>3</v>
      </c>
      <c r="H191" s="16">
        <f t="shared" si="2"/>
        <v>735</v>
      </c>
      <c r="I191" s="4" t="s">
        <v>336</v>
      </c>
    </row>
    <row r="192" spans="1:9">
      <c r="A192" s="15">
        <v>43132</v>
      </c>
      <c r="B192" s="4" t="s">
        <v>350</v>
      </c>
      <c r="C192" s="4" t="s">
        <v>351</v>
      </c>
      <c r="D192" s="4" t="s">
        <v>352</v>
      </c>
      <c r="E192" s="4" t="s">
        <v>7</v>
      </c>
      <c r="F192" s="16">
        <v>149</v>
      </c>
      <c r="G192" s="4">
        <v>6</v>
      </c>
      <c r="H192" s="16">
        <f t="shared" si="2"/>
        <v>894</v>
      </c>
      <c r="I192" s="4" t="s">
        <v>336</v>
      </c>
    </row>
    <row r="193" spans="1:9">
      <c r="A193" s="15">
        <v>43144</v>
      </c>
      <c r="B193" s="4" t="s">
        <v>208</v>
      </c>
      <c r="C193" s="4" t="s">
        <v>433</v>
      </c>
      <c r="D193" s="4" t="s">
        <v>8</v>
      </c>
      <c r="E193" s="4" t="s">
        <v>7</v>
      </c>
      <c r="F193" s="16">
        <v>149</v>
      </c>
      <c r="G193" s="4">
        <v>1</v>
      </c>
      <c r="H193" s="16">
        <f t="shared" si="2"/>
        <v>149</v>
      </c>
      <c r="I193" s="4" t="s">
        <v>341</v>
      </c>
    </row>
    <row r="194" spans="1:9">
      <c r="A194" s="15">
        <v>43177</v>
      </c>
      <c r="B194" s="4" t="s">
        <v>337</v>
      </c>
      <c r="C194" s="4" t="s">
        <v>395</v>
      </c>
      <c r="D194" s="4" t="s">
        <v>357</v>
      </c>
      <c r="E194" s="4" t="s">
        <v>13</v>
      </c>
      <c r="F194" s="16">
        <v>265</v>
      </c>
      <c r="G194" s="4">
        <v>2</v>
      </c>
      <c r="H194" s="16">
        <f t="shared" ref="H194:H200" si="3">F194*G194</f>
        <v>530</v>
      </c>
      <c r="I194" s="4" t="s">
        <v>341</v>
      </c>
    </row>
    <row r="195" spans="1:9">
      <c r="A195" s="15">
        <v>43186</v>
      </c>
      <c r="B195" s="4" t="s">
        <v>429</v>
      </c>
      <c r="C195" s="4" t="s">
        <v>430</v>
      </c>
      <c r="D195" s="4" t="s">
        <v>8</v>
      </c>
      <c r="E195" s="4" t="s">
        <v>363</v>
      </c>
      <c r="F195" s="16">
        <v>469</v>
      </c>
      <c r="G195" s="4">
        <v>1</v>
      </c>
      <c r="H195" s="16">
        <f t="shared" si="3"/>
        <v>469</v>
      </c>
      <c r="I195" s="4" t="s">
        <v>336</v>
      </c>
    </row>
    <row r="196" spans="1:9">
      <c r="A196" s="15">
        <v>43200</v>
      </c>
      <c r="B196" s="4" t="s">
        <v>332</v>
      </c>
      <c r="C196" s="4" t="s">
        <v>333</v>
      </c>
      <c r="D196" s="4" t="s">
        <v>334</v>
      </c>
      <c r="E196" s="4" t="s">
        <v>383</v>
      </c>
      <c r="F196" s="16">
        <v>199</v>
      </c>
      <c r="G196" s="4">
        <v>6</v>
      </c>
      <c r="H196" s="16">
        <f t="shared" si="3"/>
        <v>1194</v>
      </c>
      <c r="I196" s="4" t="s">
        <v>336</v>
      </c>
    </row>
    <row r="197" spans="1:9">
      <c r="A197" s="15">
        <v>43204</v>
      </c>
      <c r="B197" s="4" t="s">
        <v>385</v>
      </c>
      <c r="C197" s="4" t="s">
        <v>23</v>
      </c>
      <c r="D197" s="4" t="s">
        <v>18</v>
      </c>
      <c r="E197" s="4" t="s">
        <v>344</v>
      </c>
      <c r="F197" s="16">
        <v>349</v>
      </c>
      <c r="G197" s="4">
        <v>1</v>
      </c>
      <c r="H197" s="16">
        <f t="shared" si="3"/>
        <v>349</v>
      </c>
      <c r="I197" s="4" t="s">
        <v>336</v>
      </c>
    </row>
    <row r="198" spans="1:9">
      <c r="A198" s="15">
        <v>43237</v>
      </c>
      <c r="B198" s="4" t="s">
        <v>304</v>
      </c>
      <c r="C198" s="4" t="s">
        <v>427</v>
      </c>
      <c r="D198" s="4" t="s">
        <v>357</v>
      </c>
      <c r="E198" s="4" t="s">
        <v>358</v>
      </c>
      <c r="F198" s="16">
        <v>299</v>
      </c>
      <c r="G198" s="4">
        <v>1</v>
      </c>
      <c r="H198" s="16">
        <f t="shared" si="3"/>
        <v>299</v>
      </c>
      <c r="I198" s="4" t="s">
        <v>341</v>
      </c>
    </row>
    <row r="199" spans="1:9">
      <c r="A199" s="15">
        <v>43246</v>
      </c>
      <c r="B199" s="4" t="s">
        <v>17</v>
      </c>
      <c r="C199" s="4" t="s">
        <v>326</v>
      </c>
      <c r="D199" s="4" t="s">
        <v>405</v>
      </c>
      <c r="E199" s="4" t="s">
        <v>381</v>
      </c>
      <c r="F199" s="16">
        <v>365</v>
      </c>
      <c r="G199" s="4">
        <v>1</v>
      </c>
      <c r="H199" s="16">
        <f t="shared" si="3"/>
        <v>365</v>
      </c>
      <c r="I199" s="4" t="s">
        <v>336</v>
      </c>
    </row>
    <row r="200" spans="1:9">
      <c r="A200" s="15">
        <v>43249</v>
      </c>
      <c r="B200" s="4" t="s">
        <v>21</v>
      </c>
      <c r="C200" s="4" t="s">
        <v>353</v>
      </c>
      <c r="D200" s="4" t="s">
        <v>354</v>
      </c>
      <c r="E200" s="4" t="s">
        <v>396</v>
      </c>
      <c r="F200" s="16">
        <v>245</v>
      </c>
      <c r="G200" s="4">
        <v>2</v>
      </c>
      <c r="H200" s="16">
        <f t="shared" si="3"/>
        <v>490</v>
      </c>
      <c r="I200" s="4" t="s">
        <v>336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SortSubtotal Staff Database</vt:lpstr>
      <vt:lpstr>SortFilterSubTtl Adv Filter</vt:lpstr>
      <vt:lpstr>Table Adv Filter</vt:lpstr>
      <vt:lpstr>Pivot Staff Database</vt:lpstr>
      <vt:lpstr>Pivot Adv Filter</vt:lpstr>
      <vt:lpstr>PivotSlicer Destination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Smith</dc:creator>
  <cp:keywords>Iowa Municipal Finance Officers Associate</cp:keywords>
  <cp:lastModifiedBy>Pamela Smith</cp:lastModifiedBy>
  <dcterms:created xsi:type="dcterms:W3CDTF">1999-02-06T17:01:17Z</dcterms:created>
  <dcterms:modified xsi:type="dcterms:W3CDTF">2023-05-31T16:31:43Z</dcterms:modified>
</cp:coreProperties>
</file>